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 activeTab="2"/>
  </bookViews>
  <sheets>
    <sheet name="ADMINISTRATIVOS" sheetId="1" r:id="rId1"/>
    <sheet name="DOCENTES" sheetId="2" r:id="rId2"/>
    <sheet name="TIEMPO COMPLETO 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A4" i="3"/>
  <c r="A5"/>
  <c r="A10"/>
  <c r="B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AF10"/>
  <c r="AH10" s="1"/>
  <c r="A11"/>
  <c r="B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AF11"/>
  <c r="AH11" s="1"/>
  <c r="AI11" s="1"/>
  <c r="A12"/>
  <c r="B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AF12"/>
  <c r="AH12" s="1"/>
  <c r="AI12" s="1"/>
  <c r="A13"/>
  <c r="B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AF13"/>
  <c r="AH13" s="1"/>
  <c r="AI13" s="1"/>
  <c r="A14"/>
  <c r="B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AE14"/>
  <c r="AH14" s="1"/>
  <c r="AI14" s="1"/>
  <c r="A15"/>
  <c r="B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AF15"/>
  <c r="AH15" s="1"/>
  <c r="AI15" s="1"/>
  <c r="A16"/>
  <c r="B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AF16"/>
  <c r="AH16" s="1"/>
  <c r="AI16" s="1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3"/>
  <c r="A2"/>
  <c r="AI10" l="1"/>
  <c r="AI17" s="1"/>
  <c r="AH17"/>
</calcChain>
</file>

<file path=xl/comments1.xml><?xml version="1.0" encoding="utf-8"?>
<comments xmlns="http://schemas.openxmlformats.org/spreadsheetml/2006/main">
  <authors>
    <author>Cecilia Villa</author>
  </authors>
  <commentList>
    <comment ref="AG12" authorId="0">
      <text>
        <r>
          <rPr>
            <b/>
            <sz val="9"/>
            <color indexed="81"/>
            <rFont val="Tahoma"/>
            <family val="2"/>
          </rPr>
          <t>Cecilia Villa: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<sst xmlns="http://schemas.openxmlformats.org/spreadsheetml/2006/main" count="378" uniqueCount="222">
  <si>
    <t>INSTITUTO TECNOLOGICO SUPERIOR DE TAMAZULA DE GORDIANO</t>
  </si>
  <si>
    <t>NOMINA DE LA PRIMERA QUINCENA DE OCTUBRE  DE  2015</t>
  </si>
  <si>
    <t>DEL 01  AL 15  DE OCTUBRE DEL 2015</t>
  </si>
  <si>
    <t>PERSONAL ADMINISTRATIVO</t>
  </si>
  <si>
    <t>P E R C E P C I O N E S</t>
  </si>
  <si>
    <t>D E D U C C I O N E S</t>
  </si>
  <si>
    <t>INGRESO</t>
  </si>
  <si>
    <t>CLAVE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</si>
  <si>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</si>
  <si>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</si>
  <si>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</si>
  <si>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</si>
  <si>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</si>
  <si>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</si>
  <si>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</si>
  <si>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</si>
  <si>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</si>
  <si>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</si>
  <si>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</si>
  <si>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</si>
  <si>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</si>
  <si>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</si>
  <si>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</si>
  <si>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</si>
  <si>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</si>
  <si>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PRIMA DE ANTIGÜEDAD</t>
  </si>
  <si>
    <t xml:space="preserve">RETROACTIVO DE SUELDO </t>
  </si>
  <si>
    <t>RETROACTIVO DE PRIMA VACACIONAL</t>
  </si>
  <si>
    <t>AYUDA PARA UTILES ESCOLARES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</si>
  <si>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</si>
  <si>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</si>
  <si>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</si>
  <si>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</si>
  <si>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</si>
  <si>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</si>
  <si>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</si>
  <si>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</si>
  <si>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</si>
  <si>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</si>
  <si>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</si>
  <si>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</si>
  <si>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</si>
  <si>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</si>
  <si>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</si>
  <si>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</si>
  <si>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</si>
  <si>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</si>
  <si>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</si>
  <si>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</si>
  <si>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</si>
  <si>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 PENSIONES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</si>
  <si>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</si>
  <si>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</si>
  <si>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</si>
  <si>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</si>
  <si>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</si>
  <si>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</si>
  <si>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</si>
  <si>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</si>
  <si>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</si>
  <si>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</si>
  <si>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</si>
  <si>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</si>
  <si>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</si>
  <si>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</si>
  <si>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</si>
  <si>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</si>
  <si>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</si>
  <si>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</t>
  </si>
  <si>
    <t>LIC. RAMONA CECILIA VILLA ROSALES</t>
  </si>
  <si>
    <t>LIC. FRANCISCO JAVIER GUERRERO OCHOA</t>
  </si>
  <si>
    <t>L.C. SAUL MUNGUIA ORTIZ</t>
  </si>
  <si>
    <t>Jefe de Recursos Humanos</t>
  </si>
  <si>
    <t>JEFE  DE RECURSOS HUMANOS</t>
  </si>
  <si>
    <t>JEFA DE RECURSOS HUMANOS</t>
  </si>
  <si>
    <t>ELABORO</t>
  </si>
  <si>
    <t>VO.BO.</t>
  </si>
  <si>
    <t>AUTORIZA</t>
  </si>
  <si>
    <t>GUTIERREZ SEVILLA VERONICA ANAHY</t>
  </si>
  <si>
    <t>SECRETARIA DE DIRECCION</t>
  </si>
  <si>
    <t>GARCIA MORENO BIANCA PAOLA</t>
  </si>
  <si>
    <t>SECRETARIA DE SUBDIRECCION</t>
  </si>
  <si>
    <t>CELIS CRISOSTOMO MARCO ANTONIO</t>
  </si>
  <si>
    <t>INGENIERO EN SISTEMAS</t>
  </si>
  <si>
    <t>RIOS VALENCIA URIEL</t>
  </si>
  <si>
    <t>CAPTURISTA</t>
  </si>
  <si>
    <t xml:space="preserve">RODRIGUEZ GALVEZ IVAN GUADALUPE </t>
  </si>
  <si>
    <t>ANALISTA TECNICO</t>
  </si>
  <si>
    <t>ROGELIO RAMIREZ MORENO</t>
  </si>
  <si>
    <t>JEFE DE PLANEACION , PROGRAMACION Y EVALUACION</t>
  </si>
  <si>
    <t xml:space="preserve">RAMIREZ MAGALLON ALMA LETICIA </t>
  </si>
  <si>
    <t>SECRETARIA DE DEPARTAMENTO</t>
  </si>
  <si>
    <t xml:space="preserve">OCHOA ORTIZ MA DE JESUS </t>
  </si>
  <si>
    <t>JEFE DE SERVICIOS ESCOLARES</t>
  </si>
  <si>
    <t xml:space="preserve">GUTIEREZ MACIEL ANA LILIA </t>
  </si>
  <si>
    <t>SECRETARIA DE DEPARTAMNETO</t>
  </si>
  <si>
    <t xml:space="preserve">RIOS GUTIERREZ CUAUHTLI TONATIUH  </t>
  </si>
  <si>
    <t>PROGRAMADOR</t>
  </si>
  <si>
    <t xml:space="preserve">DEL TORO MEJIA MARÍA DEL CARMEN </t>
  </si>
  <si>
    <t>BIBLIOTECARIO</t>
  </si>
  <si>
    <t xml:space="preserve">MAGAÑA MENDOZA MARIA GUADALUPE </t>
  </si>
  <si>
    <t>JEFE DE DEPTO. DE RECURSOS FINANCIEROS</t>
  </si>
  <si>
    <t xml:space="preserve">MARTINEZ ELIZONDO ANA KARINA </t>
  </si>
  <si>
    <t>TECNICO ESPECIALIZADO</t>
  </si>
  <si>
    <t xml:space="preserve">FLORES CARDENAS DANIELA </t>
  </si>
  <si>
    <t>JEFE DE OFICINA</t>
  </si>
  <si>
    <t xml:space="preserve">MEDINA MENDOZA MARIA GUADALUPE </t>
  </si>
  <si>
    <t xml:space="preserve">VILLA ROSALES RAMONA CECILIA </t>
  </si>
  <si>
    <t>JEFE DE DEPTO. DE RECURSOS HUMANOS</t>
  </si>
  <si>
    <t xml:space="preserve">PEREZ CARRAZCO MARIA GUADALUPE </t>
  </si>
  <si>
    <t xml:space="preserve">SANCHEZ PEREZ FRANCISCO JAVIER </t>
  </si>
  <si>
    <t xml:space="preserve">GUTIERREZ QUIROZ JOSE ANTONIO </t>
  </si>
  <si>
    <t>TECNICO EN MANTENIMIENTO</t>
  </si>
  <si>
    <t xml:space="preserve">GARCÍA MARTÍNEZ PATRICIA </t>
  </si>
  <si>
    <t xml:space="preserve">VILLALVAZO GUTIERREZ MANUEL </t>
  </si>
  <si>
    <t>INTENDENTE</t>
  </si>
  <si>
    <t xml:space="preserve">ANDRADE CISNEROS MARIA GUADALUPE 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</si>
  <si>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</si>
  <si>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</si>
  <si>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</si>
  <si>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</si>
  <si>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</si>
  <si>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</si>
  <si>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JOSE DE JESUS MAGAÑA MAGAÑA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</si>
  <si>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</si>
  <si>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</si>
  <si>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</si>
  <si>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</si>
  <si>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</si>
  <si>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</si>
  <si>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</si>
  <si>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</si>
  <si>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CARLA ESTEFANY VILLALVAZO AMEZCUA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</si>
  <si>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</si>
  <si>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</si>
  <si>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</si>
  <si>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</si>
  <si>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</si>
  <si>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</si>
  <si>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ROSA ANGELICA MOJICA CONTRERAS</t>
  </si>
  <si>
    <t>MARCO ANTONIO TAPIA CORREA</t>
  </si>
  <si>
    <t>SILVA URIBE IRMA JUDITH</t>
  </si>
  <si>
    <t>NAYELI CASTAÑEDA CUEVAS</t>
  </si>
  <si>
    <t>LUCIEL ESMERALDA MEDINA MENDEZ</t>
  </si>
  <si>
    <t xml:space="preserve">  </t>
  </si>
  <si>
    <t>JEFE DE RECURSOS HUMANOS</t>
  </si>
  <si>
    <t>HONORARIOS ASIMILABLES A  SALARIOS</t>
  </si>
  <si>
    <t>HSM</t>
  </si>
  <si>
    <t>No. De</t>
  </si>
  <si>
    <t>Canastilla de maternidad</t>
  </si>
  <si>
    <t>PRIMA VACACIONAL 24 DÍAS</t>
  </si>
  <si>
    <t>PRIMA DE ANTIGÜEDAD QUINCENAL</t>
  </si>
  <si>
    <t>BONIFICACION DE ISR</t>
  </si>
  <si>
    <t>ESTIMULO AL DESEMPEÑO AL PERSONAL  DOCENTE 2014</t>
  </si>
  <si>
    <t>RETROACTIVO PRIMA VAC ACIONAL</t>
  </si>
  <si>
    <t>CURSO DE VERANO FITOPATOLOGÍA</t>
  </si>
  <si>
    <t>CURSO DE VERANO CONTABILIDAD APLICADA A LA INGENIERIA</t>
  </si>
  <si>
    <t>CURSO DE VERANO BIOLOGIA MOLECULAR</t>
  </si>
  <si>
    <t>DESCTO PRESTAMO</t>
  </si>
  <si>
    <t>Ajuste de descuento de Pensiones</t>
  </si>
  <si>
    <t>fondo de Garantia  PH.</t>
  </si>
  <si>
    <t>CUOTA SINDICAL DEL 1%</t>
  </si>
  <si>
    <t>DESCUENTO DE APORTACION VOLUNTARIA</t>
  </si>
  <si>
    <t>DESCUENTO DE APORTACION COMPLEMENTARIA</t>
  </si>
  <si>
    <t>Horas de Descuento</t>
  </si>
  <si>
    <t>EMPLEO</t>
  </si>
  <si>
    <t>BONO DEL S. P</t>
  </si>
  <si>
    <t>CURSO DE VERANO ENTOMOLOGIA</t>
  </si>
  <si>
    <t>CURSO DE VERANO MICROBIOLOGIA</t>
  </si>
  <si>
    <t>CURSO DE VERANO AGROBIOTECNOLOGIA</t>
  </si>
  <si>
    <t>DESCTO PENSIONES                 10.5%</t>
  </si>
  <si>
    <t>AJUSTE RETROACTIVO SUELDO</t>
  </si>
  <si>
    <t>SINDICAL 1%</t>
  </si>
  <si>
    <t>GONZALEZ VAZQUEZ LUIS GABRIEL</t>
  </si>
  <si>
    <t>DOCENTE ASIGNATURA "A"</t>
  </si>
  <si>
    <t>VEGA NEGRETE EMMANUEL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</si>
  <si>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</si>
  <si>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</si>
  <si>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</si>
  <si>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</si>
  <si>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</si>
  <si>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</si>
  <si>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</si>
  <si>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</si>
  <si>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</si>
  <si>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</si>
  <si>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</si>
  <si>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</si>
  <si>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</si>
  <si>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HERNANDEZ GUTIERREZ AGUSTIN</t>
  </si>
  <si>
    <t>GUZMAN GARCIA JOSE GUADALUPE</t>
  </si>
  <si>
    <t>PEREZ ASPIRI GERARDO</t>
  </si>
  <si>
    <t>MUNGUIA FLORES MIGUEL ANGEL</t>
  </si>
  <si>
    <t>RODRIGUEZ MORALES MOISES</t>
  </si>
  <si>
    <t>VENEGAS MORENO JUAN JOSE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</si>
  <si>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</si>
  <si>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</si>
  <si>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</si>
  <si>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</si>
  <si>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</si>
  <si>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</si>
  <si>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</si>
  <si>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</si>
  <si>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</si>
  <si>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VALENCIA CHAVEZ LUIS HUMBERTO</t>
  </si>
  <si>
    <t>RUIZ IBARRA GUADALUPE</t>
  </si>
  <si>
    <t>CASTILLO HERNANDEZ TALIA</t>
  </si>
  <si>
    <t>SANTANA PEREZ MARIO ANTONIO</t>
  </si>
  <si>
    <t>VALDEZ SEPULVEDA JESUS ALFONSO</t>
  </si>
  <si>
    <t>CHENAL DIAZ JUAN RUBEN</t>
  </si>
  <si>
    <t>_____________________________________________</t>
  </si>
  <si>
    <t>_________________________________________________________</t>
  </si>
  <si>
    <t>Lic. RAMONA CECILIA VILLA ROSALES</t>
  </si>
  <si>
    <t>LIC. FRANCISCO JAVIER GUERRO OCHOA</t>
  </si>
  <si>
    <t>Jefe Dpto. Recursos Humanos</t>
  </si>
  <si>
    <t>CURSO DE VERANO BIOQUÍMICA</t>
  </si>
  <si>
    <t>RETROACTIVO DE SUELDO</t>
  </si>
  <si>
    <t>RETROACTIVO PRIMA ANTIGÜEDAD</t>
  </si>
  <si>
    <t>AYUDA UTILES ESCOLARES</t>
  </si>
  <si>
    <t>Curso de Verano</t>
  </si>
  <si>
    <t xml:space="preserve">DESCUENTO POR PENSION ALIMENTICIA 25%  </t>
  </si>
  <si>
    <t>LIC. R. CECILIA VILLA ROSALES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</si>
</sst>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5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</font>
    <font>
      <b/>
      <sz val="14"/>
      <color rgb="FFC00000"/>
      <name val="Arial"/>
      <family val="2"/>
    </font>
    <font>
      <sz val="12"/>
      <color rgb="FF000000"/>
      <name val="Calibri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97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6" fillId="2" borderId="7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0" fontId="8" fillId="2" borderId="14" xfId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" fontId="11" fillId="0" borderId="0" xfId="1" applyNumberFormat="1" applyFont="1" applyAlignment="1" applyProtection="1">
      <alignment horizontal="center"/>
    </xf>
    <xf numFmtId="43" fontId="10" fillId="2" borderId="7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4" fillId="5" borderId="10" xfId="1" applyFont="1" applyFill="1" applyBorder="1" applyAlignment="1" applyProtection="1">
      <alignment horizontal="left" indent="1"/>
    </xf>
    <xf numFmtId="0" fontId="14" fillId="5" borderId="10" xfId="1" applyFont="1" applyFill="1" applyBorder="1" applyAlignment="1" applyProtection="1">
      <alignment horizontal="center"/>
    </xf>
    <xf numFmtId="4" fontId="14" fillId="5" borderId="10" xfId="1" applyNumberFormat="1" applyFont="1" applyFill="1" applyBorder="1" applyAlignment="1" applyProtection="1">
      <alignment horizontal="center"/>
    </xf>
    <xf numFmtId="4" fontId="16" fillId="5" borderId="10" xfId="2" applyNumberFormat="1" applyFont="1" applyFill="1" applyBorder="1" applyAlignment="1" applyProtection="1">
      <alignment horizontal="center"/>
    </xf>
    <xf numFmtId="2" fontId="14" fillId="5" borderId="10" xfId="1" applyNumberFormat="1" applyFont="1" applyFill="1" applyBorder="1" applyAlignment="1" applyProtection="1">
      <alignment horizontal="center"/>
    </xf>
    <xf numFmtId="4" fontId="14" fillId="5" borderId="5" xfId="1" applyNumberFormat="1" applyFont="1" applyFill="1" applyBorder="1" applyAlignment="1" applyProtection="1">
      <alignment horizontal="center"/>
    </xf>
    <xf numFmtId="4" fontId="14" fillId="5" borderId="4" xfId="1" applyNumberFormat="1" applyFont="1" applyFill="1" applyBorder="1" applyAlignment="1" applyProtection="1">
      <alignment horizontal="center"/>
    </xf>
    <xf numFmtId="0" fontId="14" fillId="5" borderId="0" xfId="1" applyFont="1" applyFill="1" applyBorder="1" applyAlignment="1" applyProtection="1">
      <alignment horizontal="left" indent="1"/>
    </xf>
    <xf numFmtId="0" fontId="14" fillId="5" borderId="0" xfId="1" applyFont="1" applyFill="1" applyBorder="1" applyAlignment="1" applyProtection="1">
      <alignment horizontal="center"/>
    </xf>
    <xf numFmtId="4" fontId="14" fillId="5" borderId="0" xfId="1" applyNumberFormat="1" applyFont="1" applyFill="1" applyBorder="1" applyAlignment="1" applyProtection="1">
      <alignment horizontal="center"/>
    </xf>
    <xf numFmtId="2" fontId="14" fillId="5" borderId="0" xfId="1" applyNumberFormat="1" applyFont="1" applyFill="1" applyBorder="1" applyAlignment="1" applyProtection="1">
      <alignment horizontal="center"/>
    </xf>
    <xf numFmtId="4" fontId="14" fillId="5" borderId="1" xfId="1" applyNumberFormat="1" applyFont="1" applyFill="1" applyBorder="1" applyAlignment="1" applyProtection="1">
      <alignment horizontal="center"/>
    </xf>
    <xf numFmtId="4" fontId="14" fillId="5" borderId="2" xfId="1" applyNumberFormat="1" applyFont="1" applyFill="1" applyBorder="1" applyAlignment="1" applyProtection="1">
      <alignment horizontal="center"/>
    </xf>
    <xf numFmtId="0" fontId="14" fillId="5" borderId="9" xfId="1" applyFont="1" applyFill="1" applyBorder="1" applyProtection="1"/>
    <xf numFmtId="0" fontId="14" fillId="5" borderId="9" xfId="1" applyFont="1" applyFill="1" applyBorder="1" applyAlignment="1" applyProtection="1">
      <alignment horizontal="center"/>
    </xf>
    <xf numFmtId="0" fontId="14" fillId="5" borderId="2" xfId="1" applyFont="1" applyFill="1" applyBorder="1" applyAlignment="1" applyProtection="1">
      <alignment horizontal="left" indent="1"/>
    </xf>
    <xf numFmtId="0" fontId="14" fillId="5" borderId="2" xfId="1" applyFont="1" applyFill="1" applyBorder="1" applyAlignment="1" applyProtection="1">
      <alignment horizontal="center"/>
    </xf>
    <xf numFmtId="4" fontId="15" fillId="5" borderId="2" xfId="1" applyNumberFormat="1" applyFont="1" applyFill="1" applyBorder="1" applyAlignment="1" applyProtection="1">
      <alignment horizontal="center"/>
    </xf>
    <xf numFmtId="2" fontId="14" fillId="5" borderId="2" xfId="1" applyNumberFormat="1" applyFont="1" applyFill="1" applyBorder="1" applyAlignment="1" applyProtection="1">
      <alignment horizontal="center"/>
    </xf>
    <xf numFmtId="0" fontId="14" fillId="5" borderId="6" xfId="1" applyFont="1" applyFill="1" applyBorder="1" applyProtection="1"/>
    <xf numFmtId="0" fontId="14" fillId="5" borderId="6" xfId="1" applyFont="1" applyFill="1" applyBorder="1" applyAlignment="1" applyProtection="1">
      <alignment horizontal="center"/>
    </xf>
    <xf numFmtId="4" fontId="14" fillId="5" borderId="6" xfId="1" applyNumberFormat="1" applyFont="1" applyFill="1" applyBorder="1" applyAlignment="1" applyProtection="1">
      <alignment horizontal="center"/>
    </xf>
    <xf numFmtId="4" fontId="15" fillId="5" borderId="6" xfId="1" applyNumberFormat="1" applyFont="1" applyFill="1" applyBorder="1" applyAlignment="1" applyProtection="1">
      <alignment horizontal="center"/>
    </xf>
    <xf numFmtId="2" fontId="14" fillId="5" borderId="6" xfId="1" applyNumberFormat="1" applyFont="1" applyFill="1" applyBorder="1" applyAlignment="1" applyProtection="1">
      <alignment horizontal="center"/>
    </xf>
    <xf numFmtId="4" fontId="18" fillId="5" borderId="10" xfId="1" applyNumberFormat="1" applyFont="1" applyFill="1" applyBorder="1" applyAlignment="1" applyProtection="1">
      <alignment horizontal="center"/>
    </xf>
    <xf numFmtId="4" fontId="18" fillId="5" borderId="0" xfId="1" applyNumberFormat="1" applyFont="1" applyFill="1" applyBorder="1" applyAlignment="1" applyProtection="1">
      <alignment horizontal="center"/>
    </xf>
    <xf numFmtId="0" fontId="15" fillId="5" borderId="9" xfId="1" applyFont="1" applyFill="1" applyBorder="1" applyProtection="1"/>
    <xf numFmtId="0" fontId="15" fillId="5" borderId="2" xfId="1" applyFont="1" applyFill="1" applyBorder="1" applyAlignment="1" applyProtection="1">
      <alignment horizontal="left" indent="1"/>
    </xf>
    <xf numFmtId="4" fontId="18" fillId="5" borderId="2" xfId="1" applyNumberFormat="1" applyFont="1" applyFill="1" applyBorder="1" applyAlignment="1" applyProtection="1">
      <alignment horizontal="center"/>
    </xf>
    <xf numFmtId="4" fontId="18" fillId="5" borderId="6" xfId="1" applyNumberFormat="1" applyFont="1" applyFill="1" applyBorder="1" applyAlignment="1" applyProtection="1">
      <alignment horizontal="center"/>
    </xf>
    <xf numFmtId="0" fontId="15" fillId="5" borderId="10" xfId="1" applyFont="1" applyFill="1" applyBorder="1" applyAlignment="1" applyProtection="1">
      <alignment horizontal="left" indent="1"/>
    </xf>
    <xf numFmtId="0" fontId="15" fillId="5" borderId="0" xfId="1" applyFont="1" applyFill="1" applyBorder="1" applyAlignment="1" applyProtection="1">
      <alignment horizontal="left" indent="1"/>
    </xf>
    <xf numFmtId="0" fontId="15" fillId="5" borderId="6" xfId="1" applyFont="1" applyFill="1" applyBorder="1" applyProtection="1"/>
    <xf numFmtId="4" fontId="14" fillId="5" borderId="6" xfId="1" applyNumberFormat="1" applyFont="1" applyFill="1" applyBorder="1" applyAlignment="1" applyProtection="1">
      <alignment horizontal="center" vertical="center" wrapText="1"/>
    </xf>
    <xf numFmtId="4" fontId="14" fillId="6" borderId="2" xfId="1" applyNumberFormat="1" applyFont="1" applyFill="1" applyBorder="1" applyAlignment="1" applyProtection="1">
      <alignment horizontal="center"/>
    </xf>
    <xf numFmtId="4" fontId="14" fillId="6" borderId="6" xfId="1" applyNumberFormat="1" applyFont="1" applyFill="1" applyBorder="1" applyAlignment="1" applyProtection="1">
      <alignment horizontal="center"/>
    </xf>
    <xf numFmtId="0" fontId="15" fillId="5" borderId="9" xfId="1" applyFont="1" applyFill="1" applyBorder="1" applyAlignment="1" applyProtection="1">
      <alignment horizontal="left" indent="1"/>
    </xf>
    <xf numFmtId="0" fontId="15" fillId="5" borderId="3" xfId="1" applyFont="1" applyFill="1" applyBorder="1" applyAlignment="1" applyProtection="1">
      <alignment horizontal="left" indent="1"/>
    </xf>
    <xf numFmtId="0" fontId="15" fillId="5" borderId="8" xfId="1" applyFont="1" applyFill="1" applyBorder="1" applyAlignment="1" applyProtection="1">
      <alignment horizontal="left" indent="1"/>
    </xf>
    <xf numFmtId="4" fontId="5" fillId="0" borderId="0" xfId="1" applyNumberFormat="1" applyFont="1" applyAlignment="1" applyProtection="1">
      <alignment vertical="center"/>
    </xf>
    <xf numFmtId="0" fontId="6" fillId="2" borderId="7" xfId="1" applyFont="1" applyFill="1" applyBorder="1" applyAlignment="1" applyProtection="1">
      <alignment horizontal="left" wrapText="1" indent="1"/>
    </xf>
    <xf numFmtId="4" fontId="11" fillId="0" borderId="0" xfId="1" applyNumberFormat="1" applyFont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left" indent="1"/>
    </xf>
    <xf numFmtId="0" fontId="21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4" fontId="9" fillId="2" borderId="0" xfId="1" applyNumberFormat="1" applyFont="1" applyFill="1" applyBorder="1" applyAlignment="1" applyProtection="1">
      <alignment horizontal="center"/>
    </xf>
    <xf numFmtId="4" fontId="11" fillId="2" borderId="0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4" fontId="9" fillId="7" borderId="0" xfId="1" applyNumberFormat="1" applyFont="1" applyFill="1" applyBorder="1" applyAlignment="1" applyProtection="1">
      <alignment horizontal="center"/>
    </xf>
    <xf numFmtId="43" fontId="10" fillId="2" borderId="0" xfId="3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4" fontId="10" fillId="2" borderId="17" xfId="1" applyNumberFormat="1" applyFont="1" applyFill="1" applyBorder="1" applyAlignment="1" applyProtection="1">
      <alignment horizontal="center"/>
    </xf>
    <xf numFmtId="0" fontId="10" fillId="2" borderId="17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5" fillId="7" borderId="7" xfId="1" applyFont="1" applyFill="1" applyBorder="1" applyAlignment="1" applyProtection="1">
      <alignment horizontal="left" indent="1"/>
    </xf>
    <xf numFmtId="4" fontId="14" fillId="5" borderId="6" xfId="1" applyNumberFormat="1" applyFont="1" applyFill="1" applyBorder="1" applyAlignment="1" applyProtection="1">
      <alignment horizontal="center" wrapText="1"/>
    </xf>
    <xf numFmtId="0" fontId="15" fillId="5" borderId="8" xfId="1" applyFont="1" applyFill="1" applyBorder="1" applyProtection="1"/>
    <xf numFmtId="0" fontId="21" fillId="2" borderId="15" xfId="1" applyFont="1" applyFill="1" applyBorder="1" applyAlignment="1" applyProtection="1">
      <alignment horizontal="left" indent="1"/>
    </xf>
    <xf numFmtId="0" fontId="21" fillId="2" borderId="9" xfId="1" applyFont="1" applyFill="1" applyBorder="1" applyAlignment="1" applyProtection="1">
      <alignment horizontal="left" indent="1"/>
    </xf>
    <xf numFmtId="0" fontId="22" fillId="2" borderId="16" xfId="1" applyFont="1" applyFill="1" applyBorder="1" applyAlignment="1" applyProtection="1">
      <alignment horizontal="left" indent="1"/>
    </xf>
    <xf numFmtId="0" fontId="19" fillId="2" borderId="15" xfId="1" applyFont="1" applyFill="1" applyBorder="1" applyAlignment="1" applyProtection="1">
      <alignment horizontal="left" indent="1"/>
    </xf>
    <xf numFmtId="0" fontId="20" fillId="2" borderId="15" xfId="1" applyFont="1" applyFill="1" applyBorder="1" applyAlignment="1" applyProtection="1">
      <alignment horizontal="left" indent="1"/>
    </xf>
    <xf numFmtId="0" fontId="6" fillId="2" borderId="15" xfId="1" applyFont="1" applyFill="1" applyBorder="1" applyAlignment="1" applyProtection="1">
      <alignment horizontal="left" indent="1"/>
    </xf>
    <xf numFmtId="0" fontId="6" fillId="2" borderId="9" xfId="1" applyFont="1" applyFill="1" applyBorder="1" applyAlignment="1" applyProtection="1">
      <alignment horizontal="left" indent="1"/>
    </xf>
    <xf numFmtId="0" fontId="6" fillId="2" borderId="8" xfId="1" applyFont="1" applyFill="1" applyBorder="1" applyAlignment="1" applyProtection="1">
      <alignment horizontal="left" indent="1"/>
    </xf>
    <xf numFmtId="0" fontId="8" fillId="2" borderId="18" xfId="1" applyFont="1" applyFill="1" applyBorder="1" applyAlignment="1" applyProtection="1">
      <alignment horizontal="center"/>
    </xf>
    <xf numFmtId="0" fontId="4" fillId="2" borderId="19" xfId="1" applyFont="1" applyFill="1" applyBorder="1" applyAlignment="1" applyProtection="1">
      <alignment horizontal="center"/>
    </xf>
    <xf numFmtId="0" fontId="14" fillId="5" borderId="7" xfId="1" applyFont="1" applyFill="1" applyBorder="1" applyProtection="1"/>
    <xf numFmtId="0" fontId="14" fillId="5" borderId="7" xfId="1" applyFont="1" applyFill="1" applyBorder="1" applyAlignment="1" applyProtection="1">
      <alignment horizontal="left" indent="1"/>
    </xf>
    <xf numFmtId="0" fontId="10" fillId="2" borderId="7" xfId="1" applyFont="1" applyFill="1" applyBorder="1" applyAlignment="1" applyProtection="1">
      <alignment horizontal="left" indent="1"/>
    </xf>
    <xf numFmtId="4" fontId="7" fillId="2" borderId="7" xfId="1" applyNumberFormat="1" applyFont="1" applyFill="1" applyBorder="1" applyAlignment="1" applyProtection="1">
      <alignment horizontal="center"/>
    </xf>
    <xf numFmtId="2" fontId="7" fillId="2" borderId="7" xfId="1" applyNumberFormat="1" applyFont="1" applyFill="1" applyBorder="1" applyAlignment="1" applyProtection="1">
      <alignment horizontal="center"/>
    </xf>
    <xf numFmtId="4" fontId="29" fillId="2" borderId="7" xfId="1" applyNumberFormat="1" applyFont="1" applyFill="1" applyBorder="1" applyAlignment="1" applyProtection="1">
      <alignment horizontal="center"/>
    </xf>
    <xf numFmtId="4" fontId="7" fillId="7" borderId="7" xfId="1" applyNumberFormat="1" applyFont="1" applyFill="1" applyBorder="1" applyAlignment="1" applyProtection="1">
      <alignment horizontal="center"/>
    </xf>
    <xf numFmtId="4" fontId="30" fillId="2" borderId="7" xfId="1" applyNumberFormat="1" applyFont="1" applyFill="1" applyBorder="1" applyAlignment="1" applyProtection="1">
      <alignment horizontal="center"/>
    </xf>
    <xf numFmtId="2" fontId="30" fillId="2" borderId="7" xfId="1" applyNumberFormat="1" applyFont="1" applyFill="1" applyBorder="1" applyAlignment="1" applyProtection="1">
      <alignment horizontal="center"/>
    </xf>
    <xf numFmtId="4" fontId="30" fillId="7" borderId="7" xfId="1" applyNumberFormat="1" applyFont="1" applyFill="1" applyBorder="1" applyAlignment="1" applyProtection="1">
      <alignment horizontal="center"/>
    </xf>
    <xf numFmtId="4" fontId="7" fillId="2" borderId="6" xfId="1" applyNumberFormat="1" applyFont="1" applyFill="1" applyBorder="1" applyAlignment="1" applyProtection="1">
      <alignment horizontal="center"/>
    </xf>
    <xf numFmtId="2" fontId="7" fillId="2" borderId="6" xfId="1" applyNumberFormat="1" applyFont="1" applyFill="1" applyBorder="1" applyAlignment="1" applyProtection="1">
      <alignment horizontal="center"/>
    </xf>
    <xf numFmtId="4" fontId="7" fillId="7" borderId="6" xfId="1" applyNumberFormat="1" applyFont="1" applyFill="1" applyBorder="1" applyAlignment="1" applyProtection="1">
      <alignment horizontal="center"/>
    </xf>
    <xf numFmtId="0" fontId="2" fillId="7" borderId="0" xfId="1" applyFont="1" applyFill="1" applyBorder="1" applyAlignment="1">
      <alignment horizontal="left" vertical="center"/>
    </xf>
    <xf numFmtId="49" fontId="12" fillId="7" borderId="0" xfId="1" applyNumberFormat="1" applyFont="1" applyFill="1" applyBorder="1" applyAlignment="1">
      <alignment vertical="center"/>
    </xf>
    <xf numFmtId="0" fontId="24" fillId="7" borderId="7" xfId="1" applyFont="1" applyFill="1" applyBorder="1"/>
    <xf numFmtId="0" fontId="1" fillId="7" borderId="7" xfId="1" applyFill="1" applyBorder="1"/>
    <xf numFmtId="0" fontId="4" fillId="7" borderId="14" xfId="1" applyFont="1" applyFill="1" applyBorder="1" applyAlignment="1" applyProtection="1">
      <alignment horizontal="center"/>
    </xf>
    <xf numFmtId="0" fontId="11" fillId="7" borderId="14" xfId="1" applyFont="1" applyFill="1" applyBorder="1" applyAlignment="1" applyProtection="1">
      <alignment horizontal="center"/>
    </xf>
    <xf numFmtId="0" fontId="10" fillId="7" borderId="17" xfId="1" applyFont="1" applyFill="1" applyBorder="1" applyAlignment="1">
      <alignment horizontal="left" vertical="center"/>
    </xf>
    <xf numFmtId="49" fontId="23" fillId="7" borderId="17" xfId="1" applyNumberFormat="1" applyFont="1" applyFill="1" applyBorder="1" applyAlignment="1">
      <alignment vertical="center"/>
    </xf>
    <xf numFmtId="0" fontId="5" fillId="7" borderId="12" xfId="1" applyFont="1" applyFill="1" applyBorder="1" applyAlignment="1" applyProtection="1">
      <alignment horizontal="left" indent="1"/>
    </xf>
    <xf numFmtId="0" fontId="5" fillId="7" borderId="11" xfId="1" applyFont="1" applyFill="1" applyBorder="1" applyAlignment="1" applyProtection="1">
      <alignment horizontal="left" indent="1"/>
    </xf>
    <xf numFmtId="0" fontId="1" fillId="0" borderId="0" xfId="1"/>
    <xf numFmtId="0" fontId="5" fillId="0" borderId="0" xfId="1" applyFont="1" applyProtection="1"/>
    <xf numFmtId="0" fontId="4" fillId="2" borderId="7" xfId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1" fillId="0" borderId="0" xfId="1" applyAlignment="1">
      <alignment horizontal="center"/>
    </xf>
    <xf numFmtId="4" fontId="11" fillId="2" borderId="7" xfId="1" applyNumberFormat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0" fontId="14" fillId="5" borderId="10" xfId="1" applyFont="1" applyFill="1" applyBorder="1" applyAlignment="1" applyProtection="1">
      <alignment horizontal="left" indent="1"/>
    </xf>
    <xf numFmtId="0" fontId="15" fillId="5" borderId="10" xfId="1" applyFont="1" applyFill="1" applyBorder="1" applyAlignment="1" applyProtection="1">
      <alignment horizontal="center"/>
    </xf>
    <xf numFmtId="0" fontId="14" fillId="5" borderId="10" xfId="1" applyFont="1" applyFill="1" applyBorder="1" applyAlignment="1" applyProtection="1">
      <alignment horizontal="center"/>
    </xf>
    <xf numFmtId="4" fontId="14" fillId="5" borderId="10" xfId="1" applyNumberFormat="1" applyFont="1" applyFill="1" applyBorder="1" applyAlignment="1" applyProtection="1">
      <alignment horizontal="center"/>
    </xf>
    <xf numFmtId="4" fontId="16" fillId="5" borderId="10" xfId="2" applyNumberFormat="1" applyFont="1" applyFill="1" applyBorder="1" applyAlignment="1" applyProtection="1">
      <alignment horizontal="center"/>
    </xf>
    <xf numFmtId="2" fontId="14" fillId="5" borderId="10" xfId="1" applyNumberFormat="1" applyFont="1" applyFill="1" applyBorder="1" applyAlignment="1" applyProtection="1">
      <alignment horizontal="center"/>
    </xf>
    <xf numFmtId="4" fontId="14" fillId="5" borderId="5" xfId="1" applyNumberFormat="1" applyFont="1" applyFill="1" applyBorder="1" applyAlignment="1" applyProtection="1">
      <alignment horizontal="center"/>
    </xf>
    <xf numFmtId="4" fontId="14" fillId="5" borderId="4" xfId="1" applyNumberFormat="1" applyFont="1" applyFill="1" applyBorder="1" applyAlignment="1" applyProtection="1">
      <alignment horizontal="center"/>
    </xf>
    <xf numFmtId="0" fontId="14" fillId="5" borderId="0" xfId="1" applyFont="1" applyFill="1" applyBorder="1" applyAlignment="1" applyProtection="1">
      <alignment horizontal="left" indent="1"/>
    </xf>
    <xf numFmtId="0" fontId="15" fillId="5" borderId="0" xfId="1" applyFont="1" applyFill="1" applyBorder="1" applyAlignment="1" applyProtection="1">
      <alignment horizontal="center"/>
    </xf>
    <xf numFmtId="0" fontId="14" fillId="5" borderId="0" xfId="1" applyFont="1" applyFill="1" applyBorder="1" applyAlignment="1" applyProtection="1">
      <alignment horizontal="center"/>
    </xf>
    <xf numFmtId="4" fontId="14" fillId="5" borderId="0" xfId="1" applyNumberFormat="1" applyFont="1" applyFill="1" applyBorder="1" applyAlignment="1" applyProtection="1">
      <alignment horizontal="center"/>
    </xf>
    <xf numFmtId="2" fontId="14" fillId="5" borderId="0" xfId="1" applyNumberFormat="1" applyFont="1" applyFill="1" applyBorder="1" applyAlignment="1" applyProtection="1">
      <alignment horizontal="center"/>
    </xf>
    <xf numFmtId="4" fontId="14" fillId="5" borderId="1" xfId="1" applyNumberFormat="1" applyFont="1" applyFill="1" applyBorder="1" applyAlignment="1" applyProtection="1">
      <alignment horizontal="center"/>
    </xf>
    <xf numFmtId="4" fontId="14" fillId="5" borderId="2" xfId="1" applyNumberFormat="1" applyFont="1" applyFill="1" applyBorder="1" applyAlignment="1" applyProtection="1">
      <alignment horizontal="center"/>
    </xf>
    <xf numFmtId="0" fontId="14" fillId="5" borderId="9" xfId="1" applyFont="1" applyFill="1" applyBorder="1" applyProtection="1"/>
    <xf numFmtId="0" fontId="14" fillId="5" borderId="4" xfId="1" applyFont="1" applyFill="1" applyBorder="1" applyProtection="1"/>
    <xf numFmtId="0" fontId="15" fillId="5" borderId="9" xfId="1" applyFont="1" applyFill="1" applyBorder="1" applyAlignment="1" applyProtection="1">
      <alignment horizontal="center"/>
    </xf>
    <xf numFmtId="0" fontId="14" fillId="5" borderId="9" xfId="1" applyFont="1" applyFill="1" applyBorder="1" applyAlignment="1" applyProtection="1">
      <alignment horizontal="center"/>
    </xf>
    <xf numFmtId="0" fontId="14" fillId="5" borderId="2" xfId="1" applyFont="1" applyFill="1" applyBorder="1" applyAlignment="1" applyProtection="1">
      <alignment horizontal="left" indent="1"/>
    </xf>
    <xf numFmtId="0" fontId="15" fillId="5" borderId="2" xfId="1" applyFont="1" applyFill="1" applyBorder="1" applyAlignment="1" applyProtection="1">
      <alignment horizontal="center"/>
    </xf>
    <xf numFmtId="0" fontId="14" fillId="5" borderId="2" xfId="1" applyFont="1" applyFill="1" applyBorder="1" applyAlignment="1" applyProtection="1">
      <alignment horizontal="center"/>
    </xf>
    <xf numFmtId="4" fontId="15" fillId="5" borderId="2" xfId="1" applyNumberFormat="1" applyFont="1" applyFill="1" applyBorder="1" applyAlignment="1" applyProtection="1">
      <alignment horizontal="center"/>
    </xf>
    <xf numFmtId="4" fontId="14" fillId="5" borderId="2" xfId="1" applyNumberFormat="1" applyFont="1" applyFill="1" applyBorder="1" applyAlignment="1" applyProtection="1">
      <alignment horizontal="center" wrapText="1"/>
    </xf>
    <xf numFmtId="4" fontId="14" fillId="5" borderId="2" xfId="1" applyNumberFormat="1" applyFont="1" applyFill="1" applyBorder="1" applyAlignment="1" applyProtection="1">
      <alignment horizontal="center" vertical="center" wrapText="1"/>
    </xf>
    <xf numFmtId="4" fontId="15" fillId="5" borderId="4" xfId="1" applyNumberFormat="1" applyFont="1" applyFill="1" applyBorder="1" applyAlignment="1" applyProtection="1">
      <alignment horizontal="center" vertical="center" wrapText="1"/>
    </xf>
    <xf numFmtId="4" fontId="15" fillId="5" borderId="2" xfId="1" applyNumberFormat="1" applyFont="1" applyFill="1" applyBorder="1" applyAlignment="1" applyProtection="1">
      <alignment horizontal="center" vertical="center" wrapText="1"/>
    </xf>
    <xf numFmtId="0" fontId="14" fillId="5" borderId="2" xfId="1" applyFont="1" applyFill="1" applyBorder="1" applyProtection="1"/>
    <xf numFmtId="0" fontId="15" fillId="5" borderId="2" xfId="1" applyFont="1" applyFill="1" applyBorder="1" applyAlignment="1" applyProtection="1">
      <alignment horizontal="center" wrapText="1"/>
    </xf>
    <xf numFmtId="0" fontId="8" fillId="2" borderId="7" xfId="1" applyFont="1" applyFill="1" applyBorder="1" applyAlignment="1" applyProtection="1">
      <alignment horizontal="center"/>
    </xf>
    <xf numFmtId="4" fontId="14" fillId="5" borderId="4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left" indent="1"/>
    </xf>
    <xf numFmtId="0" fontId="2" fillId="4" borderId="7" xfId="1" applyFont="1" applyFill="1" applyBorder="1" applyAlignment="1" applyProtection="1">
      <alignment horizontal="left" indent="1"/>
    </xf>
    <xf numFmtId="3" fontId="7" fillId="2" borderId="7" xfId="1" applyNumberFormat="1" applyFont="1" applyFill="1" applyBorder="1" applyAlignment="1" applyProtection="1">
      <alignment horizontal="center"/>
    </xf>
    <xf numFmtId="4" fontId="7" fillId="2" borderId="7" xfId="1" applyNumberFormat="1" applyFont="1" applyFill="1" applyBorder="1" applyAlignment="1" applyProtection="1">
      <alignment horizontal="center"/>
    </xf>
    <xf numFmtId="2" fontId="7" fillId="2" borderId="7" xfId="1" applyNumberFormat="1" applyFont="1" applyFill="1" applyBorder="1" applyAlignment="1" applyProtection="1">
      <alignment horizontal="center"/>
    </xf>
    <xf numFmtId="0" fontId="5" fillId="2" borderId="7" xfId="1" applyFont="1" applyFill="1" applyBorder="1" applyAlignment="1" applyProtection="1">
      <alignment horizontal="center"/>
    </xf>
    <xf numFmtId="0" fontId="27" fillId="3" borderId="7" xfId="1" applyFont="1" applyFill="1" applyBorder="1" applyAlignment="1" applyProtection="1">
      <alignment horizontal="center"/>
    </xf>
    <xf numFmtId="0" fontId="28" fillId="3" borderId="7" xfId="1" applyFont="1" applyFill="1" applyBorder="1" applyAlignment="1" applyProtection="1">
      <alignment horizontal="center"/>
    </xf>
    <xf numFmtId="0" fontId="5" fillId="3" borderId="7" xfId="1" applyFont="1" applyFill="1" applyBorder="1" applyAlignment="1" applyProtection="1">
      <alignment horizontal="center"/>
    </xf>
    <xf numFmtId="4" fontId="29" fillId="2" borderId="7" xfId="1" applyNumberFormat="1" applyFont="1" applyFill="1" applyBorder="1" applyAlignment="1" applyProtection="1">
      <alignment horizontal="center"/>
    </xf>
    <xf numFmtId="0" fontId="26" fillId="7" borderId="7" xfId="1" applyFont="1" applyFill="1" applyBorder="1"/>
    <xf numFmtId="0" fontId="26" fillId="8" borderId="7" xfId="1" applyFont="1" applyFill="1" applyBorder="1"/>
    <xf numFmtId="4" fontId="14" fillId="5" borderId="4" xfId="1" applyNumberFormat="1" applyFont="1" applyFill="1" applyBorder="1" applyAlignment="1" applyProtection="1">
      <alignment horizontal="center" vertical="center" wrapText="1"/>
    </xf>
    <xf numFmtId="4" fontId="14" fillId="5" borderId="6" xfId="1" applyNumberFormat="1" applyFont="1" applyFill="1" applyBorder="1" applyAlignment="1" applyProtection="1">
      <alignment horizontal="center" vertical="center" wrapText="1"/>
    </xf>
    <xf numFmtId="0" fontId="17" fillId="5" borderId="0" xfId="1" applyFont="1" applyFill="1" applyBorder="1" applyAlignment="1" applyProtection="1">
      <alignment horizontal="center"/>
    </xf>
    <xf numFmtId="0" fontId="17" fillId="5" borderId="1" xfId="1" applyFont="1" applyFill="1" applyBorder="1" applyAlignment="1" applyProtection="1">
      <alignment horizontal="center"/>
    </xf>
    <xf numFmtId="0" fontId="13" fillId="5" borderId="0" xfId="1" applyFont="1" applyFill="1" applyBorder="1" applyAlignment="1" applyProtection="1">
      <alignment horizontal="center"/>
    </xf>
    <xf numFmtId="0" fontId="13" fillId="5" borderId="1" xfId="1" applyFont="1" applyFill="1" applyBorder="1" applyAlignment="1" applyProtection="1">
      <alignment horizontal="center"/>
    </xf>
    <xf numFmtId="0" fontId="14" fillId="5" borderId="15" xfId="1" applyFont="1" applyFill="1" applyBorder="1" applyAlignment="1" applyProtection="1">
      <alignment horizontal="center"/>
    </xf>
    <xf numFmtId="0" fontId="14" fillId="5" borderId="13" xfId="1" applyFont="1" applyFill="1" applyBorder="1" applyAlignment="1" applyProtection="1">
      <alignment horizontal="center"/>
    </xf>
    <xf numFmtId="0" fontId="14" fillId="5" borderId="12" xfId="1" applyFont="1" applyFill="1" applyBorder="1" applyAlignment="1" applyProtection="1">
      <alignment horizontal="center"/>
    </xf>
    <xf numFmtId="4" fontId="14" fillId="5" borderId="15" xfId="1" applyNumberFormat="1" applyFont="1" applyFill="1" applyBorder="1" applyAlignment="1" applyProtection="1">
      <alignment horizontal="center"/>
    </xf>
    <xf numFmtId="4" fontId="14" fillId="5" borderId="13" xfId="1" applyNumberFormat="1" applyFont="1" applyFill="1" applyBorder="1" applyAlignment="1" applyProtection="1">
      <alignment horizontal="center"/>
    </xf>
    <xf numFmtId="4" fontId="14" fillId="5" borderId="12" xfId="1" applyNumberFormat="1" applyFont="1" applyFill="1" applyBorder="1" applyAlignment="1" applyProtection="1">
      <alignment horizontal="center"/>
    </xf>
    <xf numFmtId="4" fontId="15" fillId="5" borderId="4" xfId="1" applyNumberFormat="1" applyFont="1" applyFill="1" applyBorder="1" applyAlignment="1" applyProtection="1">
      <alignment horizontal="center" vertical="center" wrapText="1"/>
    </xf>
    <xf numFmtId="4" fontId="15" fillId="5" borderId="6" xfId="1" applyNumberFormat="1" applyFont="1" applyFill="1" applyBorder="1" applyAlignment="1" applyProtection="1">
      <alignment horizontal="center" vertical="center" wrapText="1"/>
    </xf>
    <xf numFmtId="2" fontId="5" fillId="0" borderId="0" xfId="1" applyNumberFormat="1" applyFont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4" fontId="13" fillId="5" borderId="4" xfId="1" applyNumberFormat="1" applyFont="1" applyFill="1" applyBorder="1" applyAlignment="1" applyProtection="1">
      <alignment horizontal="center" vertical="center" wrapText="1"/>
    </xf>
    <xf numFmtId="4" fontId="13" fillId="5" borderId="6" xfId="1" applyNumberFormat="1" applyFont="1" applyFill="1" applyBorder="1" applyAlignment="1" applyProtection="1">
      <alignment horizontal="center" vertical="center" wrapText="1"/>
    </xf>
    <xf numFmtId="4" fontId="14" fillId="5" borderId="2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/>
    </xf>
    <xf numFmtId="0" fontId="1" fillId="0" borderId="0" xfId="1" applyAlignment="1">
      <alignment horizontal="center"/>
    </xf>
    <xf numFmtId="4" fontId="15" fillId="5" borderId="2" xfId="1" applyNumberFormat="1" applyFont="1" applyFill="1" applyBorder="1" applyAlignment="1" applyProtection="1">
      <alignment horizontal="center" vertical="center" wrapText="1"/>
    </xf>
    <xf numFmtId="4" fontId="25" fillId="5" borderId="4" xfId="1" applyNumberFormat="1" applyFont="1" applyFill="1" applyBorder="1" applyAlignment="1" applyProtection="1">
      <alignment horizontal="center" vertical="center"/>
    </xf>
    <xf numFmtId="4" fontId="25" fillId="5" borderId="2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0" fontId="1" fillId="0" borderId="0" xfId="1" applyAlignment="1"/>
    <xf numFmtId="0" fontId="1" fillId="0" borderId="0" xfId="1" applyBorder="1" applyAlignment="1">
      <alignment horizontal="center"/>
    </xf>
    <xf numFmtId="4" fontId="14" fillId="5" borderId="4" xfId="1" applyNumberFormat="1" applyFont="1" applyFill="1" applyBorder="1" applyAlignment="1" applyProtection="1">
      <alignment horizontal="center" vertical="center"/>
    </xf>
    <xf numFmtId="4" fontId="14" fillId="5" borderId="2" xfId="1" applyNumberFormat="1" applyFont="1" applyFill="1" applyBorder="1" applyAlignment="1" applyProtection="1">
      <alignment horizontal="center" vertical="center"/>
    </xf>
    <xf numFmtId="2" fontId="14" fillId="5" borderId="4" xfId="1" applyNumberFormat="1" applyFont="1" applyFill="1" applyBorder="1" applyAlignment="1" applyProtection="1">
      <alignment horizontal="center" vertical="center"/>
    </xf>
    <xf numFmtId="2" fontId="14" fillId="5" borderId="2" xfId="1" applyNumberFormat="1" applyFont="1" applyFill="1" applyBorder="1" applyAlignment="1" applyProtection="1">
      <alignment horizontal="center" vertical="center"/>
    </xf>
    <xf numFmtId="0" fontId="14" fillId="5" borderId="10" xfId="0" applyFont="1" applyFill="1" applyBorder="1" applyAlignment="1" applyProtection="1">
      <alignment horizontal="left" indent="1"/>
    </xf>
    <xf numFmtId="0" fontId="15" fillId="5" borderId="10" xfId="0" applyFont="1" applyFill="1" applyBorder="1" applyAlignment="1" applyProtection="1">
      <alignment horizontal="left" indent="1"/>
    </xf>
    <xf numFmtId="0" fontId="14" fillId="5" borderId="10" xfId="0" applyFont="1" applyFill="1" applyBorder="1" applyAlignment="1" applyProtection="1">
      <alignment horizontal="center"/>
    </xf>
    <xf numFmtId="4" fontId="14" fillId="5" borderId="10" xfId="0" applyNumberFormat="1" applyFont="1" applyFill="1" applyBorder="1" applyAlignment="1" applyProtection="1">
      <alignment horizontal="center"/>
    </xf>
    <xf numFmtId="4" fontId="18" fillId="5" borderId="10" xfId="0" applyNumberFormat="1" applyFont="1" applyFill="1" applyBorder="1" applyAlignment="1" applyProtection="1">
      <alignment horizontal="center"/>
    </xf>
    <xf numFmtId="2" fontId="14" fillId="5" borderId="10" xfId="0" applyNumberFormat="1" applyFont="1" applyFill="1" applyBorder="1" applyAlignment="1" applyProtection="1">
      <alignment horizontal="center"/>
    </xf>
    <xf numFmtId="4" fontId="14" fillId="5" borderId="5" xfId="0" applyNumberFormat="1" applyFont="1" applyFill="1" applyBorder="1" applyAlignment="1" applyProtection="1">
      <alignment horizontal="center"/>
    </xf>
    <xf numFmtId="0" fontId="17" fillId="5" borderId="0" xfId="0" applyFont="1" applyFill="1" applyBorder="1" applyAlignment="1" applyProtection="1">
      <alignment horizontal="center"/>
    </xf>
    <xf numFmtId="0" fontId="17" fillId="5" borderId="1" xfId="0" applyFont="1" applyFill="1" applyBorder="1" applyAlignment="1" applyProtection="1">
      <alignment horizontal="center"/>
    </xf>
    <xf numFmtId="0" fontId="13" fillId="5" borderId="0" xfId="0" applyFont="1" applyFill="1" applyBorder="1" applyAlignment="1" applyProtection="1">
      <alignment horizontal="center"/>
    </xf>
    <xf numFmtId="0" fontId="13" fillId="5" borderId="1" xfId="0" applyFont="1" applyFill="1" applyBorder="1" applyAlignment="1" applyProtection="1">
      <alignment horizontal="center"/>
    </xf>
    <xf numFmtId="0" fontId="14" fillId="5" borderId="0" xfId="0" applyFont="1" applyFill="1" applyBorder="1" applyAlignment="1" applyProtection="1">
      <alignment horizontal="left" indent="1"/>
    </xf>
    <xf numFmtId="0" fontId="15" fillId="5" borderId="0" xfId="0" applyFont="1" applyFill="1" applyBorder="1" applyAlignment="1" applyProtection="1">
      <alignment horizontal="left" indent="1"/>
    </xf>
    <xf numFmtId="0" fontId="14" fillId="5" borderId="0" xfId="0" applyFont="1" applyFill="1" applyBorder="1" applyAlignment="1" applyProtection="1">
      <alignment horizontal="center"/>
    </xf>
    <xf numFmtId="4" fontId="14" fillId="5" borderId="0" xfId="0" applyNumberFormat="1" applyFont="1" applyFill="1" applyBorder="1" applyAlignment="1" applyProtection="1">
      <alignment horizontal="center"/>
    </xf>
    <xf numFmtId="4" fontId="18" fillId="5" borderId="0" xfId="0" applyNumberFormat="1" applyFont="1" applyFill="1" applyBorder="1" applyAlignment="1" applyProtection="1">
      <alignment horizontal="center"/>
    </xf>
    <xf numFmtId="2" fontId="14" fillId="5" borderId="0" xfId="0" applyNumberFormat="1" applyFont="1" applyFill="1" applyBorder="1" applyAlignment="1" applyProtection="1">
      <alignment horizontal="center"/>
    </xf>
    <xf numFmtId="4" fontId="14" fillId="5" borderId="1" xfId="0" applyNumberFormat="1" applyFont="1" applyFill="1" applyBorder="1" applyAlignment="1" applyProtection="1">
      <alignment horizontal="center"/>
    </xf>
    <xf numFmtId="0" fontId="14" fillId="5" borderId="20" xfId="0" applyFont="1" applyFill="1" applyBorder="1" applyProtection="1"/>
    <xf numFmtId="0" fontId="15" fillId="5" borderId="21" xfId="0" applyFont="1" applyFill="1" applyBorder="1" applyProtection="1"/>
    <xf numFmtId="0" fontId="14" fillId="5" borderId="21" xfId="0" applyFont="1" applyFill="1" applyBorder="1" applyProtection="1"/>
    <xf numFmtId="0" fontId="14" fillId="5" borderId="21" xfId="0" applyFont="1" applyFill="1" applyBorder="1" applyAlignment="1" applyProtection="1">
      <alignment horizontal="center"/>
    </xf>
    <xf numFmtId="0" fontId="14" fillId="5" borderId="22" xfId="0" applyFont="1" applyFill="1" applyBorder="1" applyAlignment="1" applyProtection="1">
      <alignment horizontal="center"/>
    </xf>
    <xf numFmtId="0" fontId="14" fillId="5" borderId="23" xfId="0" applyFont="1" applyFill="1" applyBorder="1" applyAlignment="1" applyProtection="1">
      <alignment horizontal="center"/>
    </xf>
    <xf numFmtId="0" fontId="14" fillId="5" borderId="24" xfId="0" applyFont="1" applyFill="1" applyBorder="1" applyAlignment="1" applyProtection="1">
      <alignment horizontal="center"/>
    </xf>
    <xf numFmtId="4" fontId="14" fillId="5" borderId="22" xfId="0" applyNumberFormat="1" applyFont="1" applyFill="1" applyBorder="1" applyAlignment="1" applyProtection="1">
      <alignment horizontal="center"/>
    </xf>
    <xf numFmtId="4" fontId="14" fillId="5" borderId="23" xfId="0" applyNumberFormat="1" applyFont="1" applyFill="1" applyBorder="1" applyAlignment="1" applyProtection="1">
      <alignment horizontal="center"/>
    </xf>
    <xf numFmtId="4" fontId="14" fillId="5" borderId="24" xfId="0" applyNumberFormat="1" applyFont="1" applyFill="1" applyBorder="1" applyAlignment="1" applyProtection="1">
      <alignment horizontal="center"/>
    </xf>
    <xf numFmtId="4" fontId="14" fillId="5" borderId="20" xfId="0" applyNumberFormat="1" applyFont="1" applyFill="1" applyBorder="1" applyAlignment="1" applyProtection="1">
      <alignment horizontal="center"/>
    </xf>
    <xf numFmtId="0" fontId="14" fillId="5" borderId="2" xfId="0" applyFont="1" applyFill="1" applyBorder="1" applyAlignment="1" applyProtection="1">
      <alignment horizontal="center"/>
    </xf>
    <xf numFmtId="0" fontId="15" fillId="5" borderId="2" xfId="0" applyFont="1" applyFill="1" applyBorder="1" applyAlignment="1" applyProtection="1">
      <alignment horizontal="left" indent="1"/>
    </xf>
    <xf numFmtId="0" fontId="14" fillId="5" borderId="2" xfId="0" applyFont="1" applyFill="1" applyBorder="1" applyAlignment="1" applyProtection="1">
      <alignment horizontal="left" indent="1"/>
    </xf>
    <xf numFmtId="4" fontId="14" fillId="5" borderId="2" xfId="0" applyNumberFormat="1" applyFont="1" applyFill="1" applyBorder="1" applyAlignment="1" applyProtection="1">
      <alignment horizontal="center"/>
    </xf>
    <xf numFmtId="4" fontId="14" fillId="5" borderId="4" xfId="0" applyNumberFormat="1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 applyProtection="1">
      <alignment horizontal="center"/>
    </xf>
    <xf numFmtId="4" fontId="13" fillId="5" borderId="4" xfId="0" applyNumberFormat="1" applyFont="1" applyFill="1" applyBorder="1" applyAlignment="1" applyProtection="1">
      <alignment horizontal="center" vertical="center" wrapText="1"/>
    </xf>
    <xf numFmtId="4" fontId="15" fillId="5" borderId="4" xfId="0" applyNumberFormat="1" applyFont="1" applyFill="1" applyBorder="1" applyAlignment="1" applyProtection="1">
      <alignment horizontal="center" vertical="center" wrapText="1"/>
    </xf>
    <xf numFmtId="4" fontId="18" fillId="5" borderId="2" xfId="0" applyNumberFormat="1" applyFont="1" applyFill="1" applyBorder="1" applyAlignment="1" applyProtection="1">
      <alignment horizontal="center"/>
    </xf>
    <xf numFmtId="2" fontId="14" fillId="5" borderId="2" xfId="0" applyNumberFormat="1" applyFont="1" applyFill="1" applyBorder="1" applyAlignment="1" applyProtection="1">
      <alignment horizontal="center"/>
    </xf>
    <xf numFmtId="4" fontId="14" fillId="6" borderId="2" xfId="0" applyNumberFormat="1" applyFont="1" applyFill="1" applyBorder="1" applyAlignment="1" applyProtection="1">
      <alignment horizontal="center"/>
    </xf>
    <xf numFmtId="0" fontId="14" fillId="5" borderId="6" xfId="0" applyFont="1" applyFill="1" applyBorder="1" applyProtection="1"/>
    <xf numFmtId="0" fontId="15" fillId="5" borderId="6" xfId="0" applyFont="1" applyFill="1" applyBorder="1" applyProtection="1"/>
    <xf numFmtId="0" fontId="14" fillId="5" borderId="6" xfId="0" applyFont="1" applyFill="1" applyBorder="1" applyAlignment="1" applyProtection="1">
      <alignment horizontal="center"/>
    </xf>
    <xf numFmtId="4" fontId="14" fillId="5" borderId="6" xfId="0" applyNumberFormat="1" applyFont="1" applyFill="1" applyBorder="1" applyAlignment="1" applyProtection="1">
      <alignment horizontal="center"/>
    </xf>
    <xf numFmtId="4" fontId="14" fillId="5" borderId="6" xfId="0" applyNumberFormat="1" applyFont="1" applyFill="1" applyBorder="1" applyAlignment="1" applyProtection="1">
      <alignment horizontal="center" vertical="center" wrapText="1"/>
    </xf>
    <xf numFmtId="4" fontId="20" fillId="5" borderId="6" xfId="0" applyNumberFormat="1" applyFont="1" applyFill="1" applyBorder="1" applyAlignment="1" applyProtection="1">
      <alignment horizontal="center" vertical="center" wrapText="1"/>
    </xf>
    <xf numFmtId="4" fontId="13" fillId="5" borderId="6" xfId="0" applyNumberFormat="1" applyFont="1" applyFill="1" applyBorder="1" applyAlignment="1" applyProtection="1">
      <alignment horizontal="center" vertical="center" wrapText="1"/>
    </xf>
    <xf numFmtId="4" fontId="14" fillId="5" borderId="6" xfId="0" applyNumberFormat="1" applyFont="1" applyFill="1" applyBorder="1" applyAlignment="1" applyProtection="1">
      <alignment horizontal="center" vertical="center" wrapText="1"/>
    </xf>
    <xf numFmtId="4" fontId="15" fillId="5" borderId="6" xfId="0" applyNumberFormat="1" applyFont="1" applyFill="1" applyBorder="1" applyAlignment="1" applyProtection="1">
      <alignment horizontal="center" vertical="center" wrapText="1"/>
    </xf>
    <xf numFmtId="4" fontId="18" fillId="5" borderId="6" xfId="0" applyNumberFormat="1" applyFont="1" applyFill="1" applyBorder="1" applyAlignment="1" applyProtection="1">
      <alignment horizontal="center"/>
    </xf>
    <xf numFmtId="2" fontId="14" fillId="5" borderId="6" xfId="0" applyNumberFormat="1" applyFont="1" applyFill="1" applyBorder="1" applyAlignment="1" applyProtection="1">
      <alignment horizontal="center"/>
    </xf>
    <xf numFmtId="4" fontId="14" fillId="6" borderId="6" xfId="0" applyNumberFormat="1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left" indent="1"/>
    </xf>
    <xf numFmtId="0" fontId="6" fillId="2" borderId="7" xfId="0" applyFont="1" applyFill="1" applyBorder="1" applyAlignment="1" applyProtection="1">
      <alignment horizontal="left" indent="1"/>
    </xf>
    <xf numFmtId="4" fontId="2" fillId="2" borderId="7" xfId="0" applyNumberFormat="1" applyFont="1" applyFill="1" applyBorder="1" applyAlignment="1" applyProtection="1">
      <alignment horizontal="center"/>
    </xf>
    <xf numFmtId="4" fontId="32" fillId="2" borderId="7" xfId="0" applyNumberFormat="1" applyFont="1" applyFill="1" applyBorder="1" applyAlignment="1" applyProtection="1">
      <alignment horizontal="center"/>
    </xf>
    <xf numFmtId="2" fontId="2" fillId="2" borderId="7" xfId="0" applyNumberFormat="1" applyFont="1" applyFill="1" applyBorder="1" applyAlignment="1" applyProtection="1">
      <alignment horizontal="center"/>
    </xf>
    <xf numFmtId="4" fontId="2" fillId="7" borderId="7" xfId="0" applyNumberFormat="1" applyFont="1" applyFill="1" applyBorder="1" applyAlignment="1" applyProtection="1">
      <alignment horizontal="center"/>
    </xf>
    <xf numFmtId="43" fontId="32" fillId="2" borderId="7" xfId="3" applyFont="1" applyFill="1" applyBorder="1" applyAlignment="1" applyProtection="1">
      <alignment horizontal="center"/>
    </xf>
    <xf numFmtId="0" fontId="10" fillId="2" borderId="25" xfId="0" applyFont="1" applyFill="1" applyBorder="1" applyAlignment="1" applyProtection="1">
      <alignment horizontal="left" indent="1"/>
    </xf>
    <xf numFmtId="0" fontId="10" fillId="2" borderId="17" xfId="0" applyFont="1" applyFill="1" applyBorder="1" applyAlignment="1" applyProtection="1">
      <alignment horizontal="left" indent="1"/>
    </xf>
    <xf numFmtId="4" fontId="10" fillId="2" borderId="17" xfId="0" applyNumberFormat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left" indent="1"/>
    </xf>
    <xf numFmtId="0" fontId="6" fillId="2" borderId="0" xfId="0" applyFont="1" applyFill="1" applyBorder="1" applyAlignment="1" applyProtection="1">
      <alignment horizontal="left" indent="1"/>
    </xf>
    <xf numFmtId="0" fontId="2" fillId="0" borderId="0" xfId="0" applyFont="1" applyBorder="1" applyAlignment="1">
      <alignment horizontal="left" vertical="center"/>
    </xf>
    <xf numFmtId="49" fontId="12" fillId="0" borderId="0" xfId="0" applyNumberFormat="1" applyFont="1" applyBorder="1" applyAlignment="1">
      <alignment vertical="center"/>
    </xf>
    <xf numFmtId="4" fontId="9" fillId="2" borderId="0" xfId="0" applyNumberFormat="1" applyFont="1" applyFill="1" applyBorder="1" applyAlignment="1" applyProtection="1">
      <alignment horizontal="center"/>
    </xf>
    <xf numFmtId="4" fontId="11" fillId="2" borderId="0" xfId="0" applyNumberFormat="1" applyFont="1" applyFill="1" applyBorder="1" applyAlignment="1" applyProtection="1">
      <alignment horizontal="center"/>
    </xf>
    <xf numFmtId="2" fontId="9" fillId="2" borderId="0" xfId="0" applyNumberFormat="1" applyFont="1" applyFill="1" applyBorder="1" applyAlignment="1" applyProtection="1">
      <alignment horizontal="center"/>
    </xf>
    <xf numFmtId="4" fontId="9" fillId="7" borderId="0" xfId="0" applyNumberFormat="1" applyFont="1" applyFill="1" applyBorder="1" applyAlignment="1" applyProtection="1">
      <alignment horizontal="center"/>
    </xf>
    <xf numFmtId="4" fontId="10" fillId="2" borderId="0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 indent="1"/>
    </xf>
    <xf numFmtId="0" fontId="6" fillId="0" borderId="0" xfId="0" applyFont="1" applyFill="1" applyBorder="1" applyAlignment="1" applyProtection="1">
      <alignment horizontal="left" indent="1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4" fontId="5" fillId="0" borderId="0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4" fontId="5" fillId="0" borderId="0" xfId="0" applyNumberFormat="1" applyFont="1" applyAlignment="1" applyProtection="1">
      <alignment horizontal="center"/>
    </xf>
    <xf numFmtId="0" fontId="5" fillId="0" borderId="0" xfId="0" applyFont="1" applyBorder="1" applyProtection="1"/>
    <xf numFmtId="0" fontId="0" fillId="0" borderId="0" xfId="0" applyAlignment="1">
      <alignment horizontal="center"/>
    </xf>
    <xf numFmtId="4" fontId="5" fillId="0" borderId="0" xfId="0" applyNumberFormat="1" applyFont="1" applyBorder="1" applyAlignment="1" applyProtection="1">
      <alignment horizontal="center"/>
    </xf>
    <xf numFmtId="4" fontId="5" fillId="0" borderId="10" xfId="0" applyNumberFormat="1" applyFont="1" applyBorder="1" applyAlignment="1" applyProtection="1">
      <alignment horizontal="center" vertical="center"/>
    </xf>
    <xf numFmtId="4" fontId="5" fillId="0" borderId="0" xfId="0" applyNumberFormat="1" applyFont="1" applyBorder="1" applyAlignment="1" applyProtection="1"/>
    <xf numFmtId="4" fontId="5" fillId="0" borderId="0" xfId="0" applyNumberFormat="1" applyFont="1" applyBorder="1" applyAlignment="1" applyProtection="1">
      <alignment vertical="center"/>
    </xf>
    <xf numFmtId="2" fontId="5" fillId="0" borderId="10" xfId="0" applyNumberFormat="1" applyFont="1" applyBorder="1" applyAlignment="1" applyProtection="1">
      <alignment horizontal="center" vertical="center"/>
    </xf>
    <xf numFmtId="2" fontId="5" fillId="0" borderId="0" xfId="0" applyNumberFormat="1" applyFont="1" applyAlignment="1" applyProtection="1"/>
    <xf numFmtId="0" fontId="21" fillId="0" borderId="0" xfId="0" applyFont="1" applyFill="1" applyBorder="1" applyAlignment="1" applyProtection="1">
      <alignment horizontal="left" indent="1"/>
    </xf>
    <xf numFmtId="0" fontId="21" fillId="2" borderId="0" xfId="0" applyFont="1" applyFill="1" applyBorder="1" applyAlignment="1" applyProtection="1">
      <alignment horizontal="left" indent="1"/>
    </xf>
    <xf numFmtId="4" fontId="5" fillId="0" borderId="0" xfId="0" applyNumberFormat="1" applyFont="1" applyAlignment="1" applyProtection="1">
      <alignment horizontal="center"/>
    </xf>
    <xf numFmtId="4" fontId="5" fillId="0" borderId="0" xfId="0" applyNumberFormat="1" applyFont="1" applyAlignment="1" applyProtection="1"/>
    <xf numFmtId="2" fontId="5" fillId="0" borderId="0" xfId="0" applyNumberFormat="1" applyFont="1" applyAlignment="1" applyProtection="1">
      <alignment horizontal="center"/>
    </xf>
    <xf numFmtId="2" fontId="5" fillId="0" borderId="0" xfId="0" applyNumberFormat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 vertical="center"/>
    </xf>
    <xf numFmtId="4" fontId="5" fillId="0" borderId="0" xfId="0" applyNumberFormat="1" applyFont="1" applyAlignment="1" applyProtection="1">
      <alignment vertical="center"/>
    </xf>
    <xf numFmtId="0" fontId="31" fillId="7" borderId="7" xfId="0" applyFont="1" applyFill="1" applyBorder="1"/>
    <xf numFmtId="0" fontId="10" fillId="7" borderId="17" xfId="0" applyFont="1" applyFill="1" applyBorder="1" applyAlignment="1">
      <alignment horizontal="left" vertical="center"/>
    </xf>
    <xf numFmtId="49" fontId="23" fillId="7" borderId="17" xfId="0" applyNumberFormat="1" applyFont="1" applyFill="1" applyBorder="1" applyAlignment="1">
      <alignment vertical="center"/>
    </xf>
    <xf numFmtId="0" fontId="5" fillId="0" borderId="26" xfId="0" applyFont="1" applyBorder="1" applyAlignment="1" applyProtection="1">
      <alignment horizontal="center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2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275175" y="235035"/>
          <a:ext cx="1212850" cy="266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ademica/Downloads/Tiempos%20Completos%201q%20oct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A ISR ART 113 LISR"/>
      <sheetName val="PRESUPUESTO"/>
      <sheetName val="INCIDENCIAS"/>
      <sheetName val="BASE GRAVABLE"/>
      <sheetName val="RETENCION ISR"/>
      <sheetName val="RETENCION RETROACTIVOS"/>
      <sheetName val="SDI IMSS"/>
      <sheetName val="CUOTAS IMSS"/>
      <sheetName val="NOMINA"/>
      <sheetName val="CONCENTRADO"/>
    </sheetNames>
    <sheetDataSet>
      <sheetData sheetId="0"/>
      <sheetData sheetId="1">
        <row r="11">
          <cell r="A11" t="str">
            <v>CARDENAS MAGAÑA JORGE ALBERTO</v>
          </cell>
          <cell r="B11" t="str">
            <v>PROF. TITULAR A</v>
          </cell>
        </row>
        <row r="12">
          <cell r="A12" t="str">
            <v>BAÑUELOS AMEZCUA ULISES</v>
          </cell>
          <cell r="B12" t="str">
            <v>PROF. TITULAR A</v>
          </cell>
        </row>
        <row r="13">
          <cell r="A13" t="str">
            <v>INIESTRA GONZALEZ J. JESUS</v>
          </cell>
          <cell r="B13" t="str">
            <v>PROF. TITULAR A</v>
          </cell>
        </row>
        <row r="14">
          <cell r="A14" t="str">
            <v>LANGARICA RIVERA VICTOR MANUEL</v>
          </cell>
          <cell r="B14" t="str">
            <v>PROF. TITULAR A</v>
          </cell>
        </row>
        <row r="15">
          <cell r="A15" t="str">
            <v>GARCIA MAGAÑA RAUL</v>
          </cell>
          <cell r="B15" t="str">
            <v>PROF.  ASOCIADO A</v>
          </cell>
        </row>
        <row r="16">
          <cell r="A16" t="str">
            <v>SANCHEZ VIEYRA MARIA TERESA</v>
          </cell>
          <cell r="B16" t="str">
            <v>PROF.  ASOCIADO A</v>
          </cell>
        </row>
        <row r="17">
          <cell r="A17" t="str">
            <v>HINOJOSA GOMEZ CARLOS ADOLFO</v>
          </cell>
          <cell r="B17" t="str">
            <v>PROF.  ASOCIADO A</v>
          </cell>
        </row>
      </sheetData>
      <sheetData sheetId="2"/>
      <sheetData sheetId="3">
        <row r="11">
          <cell r="B11">
            <v>0</v>
          </cell>
          <cell r="D11">
            <v>0</v>
          </cell>
          <cell r="M11">
            <v>0</v>
          </cell>
          <cell r="P11">
            <v>0</v>
          </cell>
          <cell r="S11">
            <v>0</v>
          </cell>
          <cell r="X11">
            <v>0</v>
          </cell>
          <cell r="Z11">
            <v>723.1339999999999</v>
          </cell>
        </row>
        <row r="12">
          <cell r="B12">
            <v>0</v>
          </cell>
          <cell r="D12">
            <v>0</v>
          </cell>
          <cell r="M12">
            <v>0</v>
          </cell>
          <cell r="P12">
            <v>0</v>
          </cell>
          <cell r="S12">
            <v>0</v>
          </cell>
          <cell r="X12">
            <v>0</v>
          </cell>
          <cell r="Z12">
            <v>361.56699999999995</v>
          </cell>
        </row>
        <row r="13">
          <cell r="B13">
            <v>0</v>
          </cell>
          <cell r="D13">
            <v>0</v>
          </cell>
          <cell r="M13">
            <v>0</v>
          </cell>
          <cell r="P13">
            <v>0</v>
          </cell>
          <cell r="S13">
            <v>0</v>
          </cell>
          <cell r="X13">
            <v>0</v>
          </cell>
        </row>
        <row r="14">
          <cell r="B14">
            <v>0</v>
          </cell>
          <cell r="D14">
            <v>0</v>
          </cell>
          <cell r="M14">
            <v>0</v>
          </cell>
          <cell r="P14">
            <v>0</v>
          </cell>
          <cell r="S14">
            <v>0</v>
          </cell>
          <cell r="X14">
            <v>0</v>
          </cell>
          <cell r="AA14">
            <v>6192</v>
          </cell>
        </row>
        <row r="15">
          <cell r="B15">
            <v>0</v>
          </cell>
          <cell r="D15">
            <v>0</v>
          </cell>
          <cell r="M15">
            <v>0</v>
          </cell>
          <cell r="P15">
            <v>0</v>
          </cell>
          <cell r="S15">
            <v>0</v>
          </cell>
          <cell r="X15">
            <v>0</v>
          </cell>
        </row>
        <row r="16">
          <cell r="B16">
            <v>0</v>
          </cell>
          <cell r="D16">
            <v>0</v>
          </cell>
          <cell r="M16">
            <v>0</v>
          </cell>
          <cell r="P16">
            <v>0</v>
          </cell>
          <cell r="S16">
            <v>0</v>
          </cell>
          <cell r="X16">
            <v>0</v>
          </cell>
        </row>
        <row r="17">
          <cell r="B17">
            <v>0</v>
          </cell>
          <cell r="D17">
            <v>0</v>
          </cell>
          <cell r="M17">
            <v>0</v>
          </cell>
          <cell r="P17">
            <v>0</v>
          </cell>
          <cell r="S17">
            <v>0</v>
          </cell>
          <cell r="X17">
            <v>0</v>
          </cell>
          <cell r="Z17">
            <v>373.40999999999997</v>
          </cell>
        </row>
      </sheetData>
      <sheetData sheetId="4">
        <row r="11">
          <cell r="I11">
            <v>0</v>
          </cell>
          <cell r="J11">
            <v>1685.47</v>
          </cell>
        </row>
        <row r="12">
          <cell r="I12">
            <v>0</v>
          </cell>
          <cell r="J12">
            <v>1604.3600000000001</v>
          </cell>
        </row>
        <row r="13">
          <cell r="I13">
            <v>0</v>
          </cell>
          <cell r="J13">
            <v>1527.13</v>
          </cell>
        </row>
        <row r="14">
          <cell r="I14">
            <v>0</v>
          </cell>
          <cell r="J14">
            <v>2971.75</v>
          </cell>
        </row>
        <row r="15">
          <cell r="I15">
            <v>0</v>
          </cell>
          <cell r="J15">
            <v>909.11000000000013</v>
          </cell>
        </row>
        <row r="16">
          <cell r="I16">
            <v>0</v>
          </cell>
          <cell r="J16">
            <v>909.11000000000013</v>
          </cell>
        </row>
        <row r="17">
          <cell r="I17">
            <v>0</v>
          </cell>
          <cell r="J17">
            <v>988.87000000000012</v>
          </cell>
        </row>
      </sheetData>
      <sheetData sheetId="5">
        <row r="11">
          <cell r="S11">
            <v>0</v>
          </cell>
        </row>
        <row r="12">
          <cell r="S12">
            <v>0</v>
          </cell>
        </row>
        <row r="13">
          <cell r="S13">
            <v>0</v>
          </cell>
        </row>
        <row r="14">
          <cell r="S14">
            <v>0</v>
          </cell>
        </row>
        <row r="15">
          <cell r="S15">
            <v>0</v>
          </cell>
        </row>
        <row r="16">
          <cell r="S16">
            <v>0</v>
          </cell>
        </row>
        <row r="17">
          <cell r="S17">
            <v>0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79"/>
  <sheetViews>
    <sheetView topLeftCell="A43" workbookViewId="0">
      <selection activeCell="G77" sqref="G77:I77"/>
    </sheetView>
  </sheetViews>
  <sheetFormatPr baseColWidth="10" defaultRowHeight="15"/>
  <cols>
    <col min="1" max="1" width="4.140625" customWidth="1"/>
    <col min="2" max="2" width="37.140625" customWidth="1"/>
    <col min="3" max="3" width="30.85546875" customWidth="1"/>
    <col min="4" max="4" width="9.28515625" customWidth="1"/>
    <col min="5" max="5" width="9.42578125" customWidth="1"/>
    <col min="6" max="6" width="8.85546875" customWidth="1"/>
    <col min="7" max="7" width="16.140625" customWidth="1"/>
    <col min="8" max="8" width="17.7109375" customWidth="1"/>
  </cols>
  <sheetData>
    <row r="1" spans="1:36">
      <c r="A1" s="50"/>
      <c r="B1" s="14"/>
      <c r="C1" s="44"/>
      <c r="D1" s="14"/>
      <c r="E1" s="14"/>
      <c r="F1" s="14"/>
      <c r="G1" s="15"/>
      <c r="H1" s="16"/>
      <c r="I1" s="16"/>
      <c r="J1" s="16"/>
      <c r="K1" s="16"/>
      <c r="L1" s="16"/>
      <c r="M1" s="16"/>
      <c r="N1" s="16"/>
      <c r="O1" s="16"/>
      <c r="P1" s="16"/>
      <c r="Q1" s="16"/>
      <c r="R1" s="17"/>
      <c r="S1" s="17"/>
      <c r="T1" s="17"/>
      <c r="U1" s="17"/>
      <c r="V1" s="17"/>
      <c r="W1" s="17"/>
      <c r="X1" s="17"/>
      <c r="Y1" s="38"/>
      <c r="Z1" s="16"/>
      <c r="AA1" s="18"/>
      <c r="AB1" s="16"/>
      <c r="AC1" s="16"/>
      <c r="AD1" s="16"/>
      <c r="AE1" s="16"/>
      <c r="AF1" s="16"/>
      <c r="AG1" s="16"/>
      <c r="AH1" s="16"/>
      <c r="AI1" s="18"/>
      <c r="AJ1" s="19"/>
    </row>
    <row r="2" spans="1:36" ht="15.75">
      <c r="A2" s="51"/>
      <c r="B2" s="167" t="s">
        <v>0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8"/>
    </row>
    <row r="3" spans="1:36" ht="15.75">
      <c r="A3" s="51"/>
      <c r="B3" s="167" t="s">
        <v>1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8"/>
    </row>
    <row r="4" spans="1:36">
      <c r="A4" s="51"/>
      <c r="B4" s="169" t="s">
        <v>2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70"/>
    </row>
    <row r="5" spans="1:36">
      <c r="A5" s="51"/>
      <c r="B5" s="169" t="s">
        <v>3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70"/>
    </row>
    <row r="6" spans="1:36">
      <c r="A6" s="52"/>
      <c r="B6" s="21"/>
      <c r="C6" s="45"/>
      <c r="D6" s="21"/>
      <c r="E6" s="21"/>
      <c r="F6" s="21"/>
      <c r="G6" s="22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39"/>
      <c r="Z6" s="23"/>
      <c r="AA6" s="24"/>
      <c r="AB6" s="23"/>
      <c r="AC6" s="23"/>
      <c r="AD6" s="23"/>
      <c r="AE6" s="23"/>
      <c r="AF6" s="23"/>
      <c r="AG6" s="23"/>
      <c r="AH6" s="23"/>
      <c r="AI6" s="24"/>
      <c r="AJ6" s="25"/>
    </row>
    <row r="7" spans="1:36">
      <c r="A7" s="40"/>
      <c r="B7" s="86"/>
      <c r="C7" s="40"/>
      <c r="D7" s="27"/>
      <c r="E7" s="27"/>
      <c r="F7" s="27"/>
      <c r="G7" s="28"/>
      <c r="H7" s="171" t="s">
        <v>4</v>
      </c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3"/>
      <c r="Z7" s="174" t="s">
        <v>5</v>
      </c>
      <c r="AA7" s="175"/>
      <c r="AB7" s="175"/>
      <c r="AC7" s="175"/>
      <c r="AD7" s="175"/>
      <c r="AE7" s="175"/>
      <c r="AF7" s="175"/>
      <c r="AG7" s="175"/>
      <c r="AH7" s="175"/>
      <c r="AI7" s="176"/>
      <c r="AJ7" s="20" t="s">
        <v>6</v>
      </c>
    </row>
    <row r="8" spans="1:36">
      <c r="A8" s="51" t="s">
        <v>7</v>
      </c>
      <c r="B8" s="87" t="s">
        <v>8</v>
      </c>
      <c r="C8" s="41" t="s">
        <v>9</v>
      </c>
      <c r="D8" s="29" t="s">
        <v>10</v>
      </c>
      <c r="E8" s="29" t="s">
        <v>11</v>
      </c>
      <c r="F8" s="29" t="s">
        <v>12</v>
      </c>
      <c r="G8" s="30" t="s">
        <v>13</v>
      </c>
      <c r="H8" s="26" t="s">
        <v>13</v>
      </c>
      <c r="I8" s="26" t="s">
        <v>14</v>
      </c>
      <c r="J8" s="26" t="s">
        <v>15</v>
      </c>
      <c r="K8" s="26" t="s">
        <v>16</v>
      </c>
      <c r="L8" s="26" t="s">
        <v>16</v>
      </c>
      <c r="M8" s="165" t="s">
        <v>17</v>
      </c>
      <c r="N8" s="31" t="s">
        <v>18</v>
      </c>
      <c r="O8" s="26" t="s">
        <v>19</v>
      </c>
      <c r="P8" s="183" t="s">
        <v>20</v>
      </c>
      <c r="Q8" s="26" t="s">
        <v>21</v>
      </c>
      <c r="R8" s="26" t="s">
        <v>22</v>
      </c>
      <c r="S8" s="165" t="s">
        <v>23</v>
      </c>
      <c r="T8" s="165" t="s">
        <v>24</v>
      </c>
      <c r="U8" s="165" t="s">
        <v>25</v>
      </c>
      <c r="V8" s="165" t="s">
        <v>26</v>
      </c>
      <c r="W8" s="177" t="s">
        <v>27</v>
      </c>
      <c r="X8" s="177" t="s">
        <v>28</v>
      </c>
      <c r="Y8" s="42" t="s">
        <v>29</v>
      </c>
      <c r="Z8" s="26" t="s">
        <v>30</v>
      </c>
      <c r="AA8" s="32" t="s">
        <v>31</v>
      </c>
      <c r="AB8" s="26" t="s">
        <v>32</v>
      </c>
      <c r="AC8" s="26" t="s">
        <v>33</v>
      </c>
      <c r="AD8" s="26" t="s">
        <v>34</v>
      </c>
      <c r="AE8" s="26" t="s">
        <v>35</v>
      </c>
      <c r="AF8" s="177" t="s">
        <v>36</v>
      </c>
      <c r="AG8" s="26" t="s">
        <v>37</v>
      </c>
      <c r="AH8" s="48" t="s">
        <v>37</v>
      </c>
      <c r="AI8" s="32" t="s">
        <v>29</v>
      </c>
      <c r="AJ8" s="26" t="s">
        <v>38</v>
      </c>
    </row>
    <row r="9" spans="1:36" ht="36.75">
      <c r="A9" s="75"/>
      <c r="B9" s="86"/>
      <c r="C9" s="46"/>
      <c r="D9" s="33"/>
      <c r="E9" s="33"/>
      <c r="F9" s="33"/>
      <c r="G9" s="34" t="s">
        <v>39</v>
      </c>
      <c r="H9" s="35"/>
      <c r="I9" s="35"/>
      <c r="J9" s="35" t="s">
        <v>40</v>
      </c>
      <c r="K9" s="35" t="s">
        <v>14</v>
      </c>
      <c r="L9" s="36" t="s">
        <v>41</v>
      </c>
      <c r="M9" s="166"/>
      <c r="N9" s="56" t="s">
        <v>42</v>
      </c>
      <c r="O9" s="35" t="s">
        <v>43</v>
      </c>
      <c r="P9" s="184"/>
      <c r="Q9" s="47" t="s">
        <v>44</v>
      </c>
      <c r="R9" s="47" t="s">
        <v>45</v>
      </c>
      <c r="S9" s="166"/>
      <c r="T9" s="166" t="s">
        <v>46</v>
      </c>
      <c r="U9" s="166"/>
      <c r="V9" s="166"/>
      <c r="W9" s="178"/>
      <c r="X9" s="178"/>
      <c r="Y9" s="43"/>
      <c r="Z9" s="35"/>
      <c r="AA9" s="37"/>
      <c r="AB9" s="35" t="s">
        <v>47</v>
      </c>
      <c r="AC9" s="47" t="s">
        <v>48</v>
      </c>
      <c r="AD9" s="35" t="s">
        <v>49</v>
      </c>
      <c r="AE9" s="74" t="s">
        <v>50</v>
      </c>
      <c r="AF9" s="178"/>
      <c r="AG9" s="35" t="s">
        <v>51</v>
      </c>
      <c r="AH9" s="49" t="s">
        <v>51</v>
      </c>
      <c r="AI9" s="37"/>
      <c r="AJ9" s="35"/>
    </row>
    <row r="10" spans="1:36" ht="15.75">
      <c r="A10" s="76">
        <v>1</v>
      </c>
      <c r="B10" s="73" t="s">
        <v>52</v>
      </c>
      <c r="C10" s="5" t="s">
        <v>53</v>
      </c>
      <c r="D10" s="101"/>
      <c r="E10" s="101"/>
      <c r="F10" s="101"/>
      <c r="G10" s="89">
        <v>46501</v>
      </c>
      <c r="H10" s="89">
        <v>23250.5</v>
      </c>
      <c r="I10" s="89">
        <v>385.5</v>
      </c>
      <c r="J10" s="89">
        <v>0</v>
      </c>
      <c r="K10" s="89">
        <v>940</v>
      </c>
      <c r="L10" s="89">
        <v>668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89">
        <v>0</v>
      </c>
      <c r="U10" s="89">
        <v>0</v>
      </c>
      <c r="V10" s="89">
        <v>0</v>
      </c>
      <c r="W10" s="89">
        <v>0</v>
      </c>
      <c r="X10" s="89">
        <v>0</v>
      </c>
      <c r="Y10" s="9">
        <v>25244</v>
      </c>
      <c r="Z10" s="89">
        <v>5757.88</v>
      </c>
      <c r="AA10" s="90">
        <v>95.62</v>
      </c>
      <c r="AB10" s="90">
        <v>2441.3000000000002</v>
      </c>
      <c r="AC10" s="89"/>
      <c r="AD10" s="92"/>
      <c r="AE10" s="89"/>
      <c r="AF10" s="89"/>
      <c r="AG10" s="89"/>
      <c r="AH10" s="89"/>
      <c r="AI10" s="11">
        <v>8294.7999999999993</v>
      </c>
      <c r="AJ10" s="9">
        <v>16949.2</v>
      </c>
    </row>
    <row r="11" spans="1:36" ht="15.75">
      <c r="A11" s="76">
        <v>2</v>
      </c>
      <c r="B11" s="73" t="s">
        <v>54</v>
      </c>
      <c r="C11" s="54" t="s">
        <v>55</v>
      </c>
      <c r="D11" s="101"/>
      <c r="E11" s="101"/>
      <c r="F11" s="101"/>
      <c r="G11" s="89">
        <v>27081.1</v>
      </c>
      <c r="H11" s="89">
        <v>13540.55</v>
      </c>
      <c r="I11" s="89">
        <v>385.5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89">
        <v>0</v>
      </c>
      <c r="U11" s="89">
        <v>0</v>
      </c>
      <c r="V11" s="89">
        <v>0</v>
      </c>
      <c r="W11" s="89">
        <v>0</v>
      </c>
      <c r="X11" s="89">
        <v>0</v>
      </c>
      <c r="Y11" s="9">
        <v>13926.05</v>
      </c>
      <c r="Z11" s="89">
        <v>2506.7200000000003</v>
      </c>
      <c r="AA11" s="90">
        <v>84.01</v>
      </c>
      <c r="AB11" s="90">
        <v>1421.76</v>
      </c>
      <c r="AC11" s="89"/>
      <c r="AD11" s="92">
        <v>1497</v>
      </c>
      <c r="AE11" s="89"/>
      <c r="AF11" s="89"/>
      <c r="AG11" s="89"/>
      <c r="AH11" s="89"/>
      <c r="AI11" s="11">
        <v>5509.4900000000007</v>
      </c>
      <c r="AJ11" s="9">
        <v>8416.5599999999977</v>
      </c>
    </row>
    <row r="12" spans="1:36" ht="15.75">
      <c r="A12" s="76">
        <v>3</v>
      </c>
      <c r="B12" s="73" t="s">
        <v>56</v>
      </c>
      <c r="C12" s="5" t="s">
        <v>57</v>
      </c>
      <c r="D12" s="101"/>
      <c r="E12" s="101"/>
      <c r="F12" s="101"/>
      <c r="G12" s="89">
        <v>27081.1</v>
      </c>
      <c r="H12" s="89">
        <v>13540.55</v>
      </c>
      <c r="I12" s="89">
        <v>385.5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89">
        <v>0</v>
      </c>
      <c r="U12" s="89">
        <v>0</v>
      </c>
      <c r="V12" s="89">
        <v>0</v>
      </c>
      <c r="W12" s="89">
        <v>0</v>
      </c>
      <c r="X12" s="89">
        <v>0</v>
      </c>
      <c r="Y12" s="9">
        <v>13926.05</v>
      </c>
      <c r="Z12" s="89">
        <v>2506.7200000000003</v>
      </c>
      <c r="AA12" s="90">
        <v>84.01</v>
      </c>
      <c r="AB12" s="90">
        <v>1421.76</v>
      </c>
      <c r="AC12" s="89"/>
      <c r="AD12" s="92"/>
      <c r="AE12" s="89"/>
      <c r="AF12" s="89"/>
      <c r="AG12" s="89"/>
      <c r="AH12" s="89"/>
      <c r="AI12" s="11">
        <v>4012.4900000000007</v>
      </c>
      <c r="AJ12" s="9">
        <v>9913.5599999999977</v>
      </c>
    </row>
    <row r="13" spans="1:36" ht="23.25">
      <c r="A13" s="76">
        <v>4</v>
      </c>
      <c r="B13" s="73" t="s">
        <v>58</v>
      </c>
      <c r="C13" s="54" t="s">
        <v>59</v>
      </c>
      <c r="D13" s="101"/>
      <c r="E13" s="101"/>
      <c r="F13" s="101"/>
      <c r="G13" s="89">
        <v>23406</v>
      </c>
      <c r="H13" s="89">
        <v>11703</v>
      </c>
      <c r="I13" s="89">
        <v>385.5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1334.1420000000001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9">
        <v>13422.642</v>
      </c>
      <c r="Z13" s="89">
        <v>2388.3200000000002</v>
      </c>
      <c r="AA13" s="90">
        <v>77.95</v>
      </c>
      <c r="AB13" s="90">
        <v>1228.82</v>
      </c>
      <c r="AC13" s="89"/>
      <c r="AD13" s="92">
        <v>3773</v>
      </c>
      <c r="AE13" s="89"/>
      <c r="AF13" s="89"/>
      <c r="AG13" s="89"/>
      <c r="AH13" s="89"/>
      <c r="AI13" s="11">
        <v>7468.09</v>
      </c>
      <c r="AJ13" s="9">
        <v>5954.5519999999997</v>
      </c>
    </row>
    <row r="14" spans="1:36" ht="23.25">
      <c r="A14" s="76">
        <v>5</v>
      </c>
      <c r="B14" s="73" t="s">
        <v>60</v>
      </c>
      <c r="C14" s="54" t="s">
        <v>61</v>
      </c>
      <c r="D14" s="101"/>
      <c r="E14" s="101"/>
      <c r="F14" s="101"/>
      <c r="G14" s="89">
        <v>23406</v>
      </c>
      <c r="H14" s="89">
        <v>11703</v>
      </c>
      <c r="I14" s="89">
        <v>385.5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89">
        <v>0</v>
      </c>
      <c r="U14" s="89">
        <v>0</v>
      </c>
      <c r="V14" s="89">
        <v>0</v>
      </c>
      <c r="W14" s="89">
        <v>0</v>
      </c>
      <c r="X14" s="89">
        <v>0</v>
      </c>
      <c r="Y14" s="9">
        <v>12088.5</v>
      </c>
      <c r="Z14" s="89">
        <v>2074.5299999999997</v>
      </c>
      <c r="AA14" s="90">
        <v>71.06</v>
      </c>
      <c r="AB14" s="90">
        <v>1228.82</v>
      </c>
      <c r="AC14" s="89"/>
      <c r="AD14" s="92"/>
      <c r="AE14" s="89"/>
      <c r="AF14" s="89"/>
      <c r="AG14" s="89"/>
      <c r="AH14" s="89"/>
      <c r="AI14" s="11">
        <v>3374.41</v>
      </c>
      <c r="AJ14" s="9">
        <v>8714.09</v>
      </c>
    </row>
    <row r="15" spans="1:36" ht="23.25">
      <c r="A15" s="76">
        <v>6</v>
      </c>
      <c r="B15" s="73" t="s">
        <v>62</v>
      </c>
      <c r="C15" s="54" t="s">
        <v>63</v>
      </c>
      <c r="D15" s="101"/>
      <c r="E15" s="101"/>
      <c r="F15" s="101"/>
      <c r="G15" s="89">
        <v>23406</v>
      </c>
      <c r="H15" s="89">
        <v>11703</v>
      </c>
      <c r="I15" s="89">
        <v>385.5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89">
        <v>0</v>
      </c>
      <c r="U15" s="89">
        <v>0</v>
      </c>
      <c r="V15" s="89">
        <v>0</v>
      </c>
      <c r="W15" s="89">
        <v>0</v>
      </c>
      <c r="X15" s="89">
        <v>0</v>
      </c>
      <c r="Y15" s="9">
        <v>12088.5</v>
      </c>
      <c r="Z15" s="89">
        <v>2074.5299999999997</v>
      </c>
      <c r="AA15" s="90">
        <v>61.26</v>
      </c>
      <c r="AB15" s="90">
        <v>1228.82</v>
      </c>
      <c r="AC15" s="89"/>
      <c r="AD15" s="92">
        <v>1193</v>
      </c>
      <c r="AE15" s="89"/>
      <c r="AF15" s="89"/>
      <c r="AG15" s="89"/>
      <c r="AH15" s="89"/>
      <c r="AI15" s="11">
        <v>4557.6099999999997</v>
      </c>
      <c r="AJ15" s="9">
        <v>7530.89</v>
      </c>
    </row>
    <row r="16" spans="1:36" ht="24" thickBot="1">
      <c r="A16" s="77">
        <v>7</v>
      </c>
      <c r="B16" s="73" t="s">
        <v>64</v>
      </c>
      <c r="C16" s="54" t="s">
        <v>65</v>
      </c>
      <c r="D16" s="101"/>
      <c r="E16" s="101"/>
      <c r="F16" s="101"/>
      <c r="G16" s="89">
        <v>23406</v>
      </c>
      <c r="H16" s="89">
        <v>11703</v>
      </c>
      <c r="I16" s="89">
        <v>385.5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89">
        <v>0</v>
      </c>
      <c r="U16" s="89">
        <v>0</v>
      </c>
      <c r="V16" s="89">
        <v>0</v>
      </c>
      <c r="W16" s="89">
        <v>0</v>
      </c>
      <c r="X16" s="89">
        <v>0</v>
      </c>
      <c r="Y16" s="9">
        <v>12088.5</v>
      </c>
      <c r="Z16" s="89">
        <v>2074.5299999999997</v>
      </c>
      <c r="AA16" s="90">
        <v>71.06</v>
      </c>
      <c r="AB16" s="90">
        <v>1228.82</v>
      </c>
      <c r="AC16" s="89"/>
      <c r="AD16" s="92">
        <v>2516</v>
      </c>
      <c r="AE16" s="89"/>
      <c r="AF16" s="89"/>
      <c r="AG16" s="89"/>
      <c r="AH16" s="89"/>
      <c r="AI16" s="11">
        <v>5890.41</v>
      </c>
      <c r="AJ16" s="9">
        <v>6198.09</v>
      </c>
    </row>
    <row r="17" spans="1:36" ht="16.5" thickBot="1">
      <c r="A17" s="78"/>
      <c r="B17" s="88" t="s">
        <v>66</v>
      </c>
      <c r="C17" s="69"/>
      <c r="D17" s="105"/>
      <c r="E17" s="105"/>
      <c r="F17" s="106"/>
      <c r="G17" s="68">
        <v>194287.2</v>
      </c>
      <c r="H17" s="68">
        <v>97143.6</v>
      </c>
      <c r="I17" s="68">
        <v>2698.5</v>
      </c>
      <c r="J17" s="68">
        <v>0</v>
      </c>
      <c r="K17" s="68">
        <v>940</v>
      </c>
      <c r="L17" s="68">
        <v>668</v>
      </c>
      <c r="M17" s="68">
        <v>0</v>
      </c>
      <c r="N17" s="68">
        <v>0</v>
      </c>
      <c r="O17" s="68">
        <v>0</v>
      </c>
      <c r="P17" s="68">
        <v>0</v>
      </c>
      <c r="Q17" s="68">
        <v>1334.1420000000001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102784.242</v>
      </c>
      <c r="Z17" s="68">
        <v>19383.229999999996</v>
      </c>
      <c r="AA17" s="68">
        <v>544.97</v>
      </c>
      <c r="AB17" s="68">
        <v>10200.1</v>
      </c>
      <c r="AC17" s="68">
        <v>0</v>
      </c>
      <c r="AD17" s="68">
        <v>8979</v>
      </c>
      <c r="AE17" s="68">
        <v>0</v>
      </c>
      <c r="AF17" s="68">
        <v>0</v>
      </c>
      <c r="AG17" s="68">
        <v>0</v>
      </c>
      <c r="AH17" s="68">
        <v>0</v>
      </c>
      <c r="AI17" s="68">
        <v>39107.300000000003</v>
      </c>
      <c r="AJ17" s="68">
        <v>63676.941999999981</v>
      </c>
    </row>
    <row r="18" spans="1:36" ht="15.75">
      <c r="A18" s="59"/>
      <c r="B18" s="60"/>
      <c r="C18" s="61"/>
      <c r="D18" s="99"/>
      <c r="E18" s="99"/>
      <c r="F18" s="100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3"/>
      <c r="Z18" s="62"/>
      <c r="AA18" s="64"/>
      <c r="AB18" s="62"/>
      <c r="AC18" s="62"/>
      <c r="AD18" s="65"/>
      <c r="AE18" s="62"/>
      <c r="AF18" s="62"/>
      <c r="AG18" s="62"/>
      <c r="AH18" s="62"/>
      <c r="AI18" s="66"/>
      <c r="AJ18" s="67"/>
    </row>
    <row r="19" spans="1:36" ht="15.75">
      <c r="A19" s="59"/>
      <c r="B19" s="60"/>
      <c r="C19" s="61"/>
      <c r="D19" s="99"/>
      <c r="E19" s="99"/>
      <c r="F19" s="100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3"/>
      <c r="Z19" s="62"/>
      <c r="AA19" s="64"/>
      <c r="AB19" s="62"/>
      <c r="AC19" s="62"/>
      <c r="AD19" s="65"/>
      <c r="AE19" s="62"/>
      <c r="AF19" s="62"/>
      <c r="AG19" s="62"/>
      <c r="AH19" s="62"/>
      <c r="AI19" s="66"/>
      <c r="AJ19" s="67"/>
    </row>
    <row r="20" spans="1:36" ht="15.75">
      <c r="A20" s="59"/>
      <c r="B20" s="60"/>
      <c r="C20" s="61"/>
      <c r="D20" s="99"/>
      <c r="E20" s="99"/>
      <c r="F20" s="100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3"/>
      <c r="Z20" s="62"/>
      <c r="AA20" s="64"/>
      <c r="AB20" s="62"/>
      <c r="AC20" s="62"/>
      <c r="AD20" s="65"/>
      <c r="AE20" s="62"/>
      <c r="AF20" s="62"/>
      <c r="AG20" s="62"/>
      <c r="AH20" s="62"/>
      <c r="AI20" s="66"/>
      <c r="AJ20" s="67"/>
    </row>
    <row r="21" spans="1:36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 t="s">
        <v>67</v>
      </c>
      <c r="M21" s="59"/>
      <c r="N21" s="59"/>
      <c r="O21" s="59"/>
      <c r="P21" s="59"/>
      <c r="Q21" s="59"/>
      <c r="R21" s="59"/>
      <c r="S21" s="59"/>
      <c r="T21" s="59"/>
      <c r="U21" s="59" t="s">
        <v>68</v>
      </c>
      <c r="V21" s="59"/>
      <c r="W21" s="59"/>
      <c r="X21" s="59"/>
      <c r="Y21" s="59"/>
      <c r="Z21" s="59"/>
      <c r="AA21" s="64"/>
      <c r="AB21" s="64"/>
      <c r="AC21" s="64"/>
      <c r="AD21" s="64"/>
      <c r="AE21" s="64"/>
      <c r="AF21" s="64"/>
      <c r="AG21" s="64"/>
      <c r="AH21" s="64"/>
      <c r="AI21" s="64"/>
      <c r="AJ21" s="64"/>
    </row>
    <row r="22" spans="1:36">
      <c r="A22" s="59"/>
      <c r="B22" s="59"/>
      <c r="C22" s="59"/>
      <c r="D22" s="59" t="s">
        <v>69</v>
      </c>
      <c r="E22" s="59"/>
      <c r="F22" s="59"/>
      <c r="G22" s="64" t="s">
        <v>69</v>
      </c>
      <c r="H22" s="64"/>
      <c r="I22" s="59"/>
      <c r="J22" s="59"/>
      <c r="K22" s="59"/>
      <c r="L22" s="64" t="s">
        <v>70</v>
      </c>
      <c r="M22" s="64"/>
      <c r="N22" s="64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64"/>
      <c r="AB22" s="64"/>
      <c r="AC22" s="64"/>
      <c r="AD22" s="64"/>
      <c r="AE22" s="64"/>
      <c r="AF22" s="64"/>
      <c r="AG22" s="64" t="s">
        <v>71</v>
      </c>
      <c r="AH22" s="64"/>
      <c r="AI22" s="64"/>
      <c r="AJ22" s="64"/>
    </row>
    <row r="23" spans="1:36">
      <c r="A23" s="59"/>
      <c r="B23" s="59"/>
      <c r="C23" s="59"/>
      <c r="D23" s="59" t="s">
        <v>72</v>
      </c>
      <c r="E23" s="59"/>
      <c r="F23" s="59"/>
      <c r="G23" s="64" t="s">
        <v>73</v>
      </c>
      <c r="H23" s="59"/>
      <c r="I23" s="59"/>
      <c r="J23" s="59"/>
      <c r="K23" s="64"/>
      <c r="L23" s="64" t="s">
        <v>55</v>
      </c>
      <c r="M23" s="64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64"/>
      <c r="AB23" s="64"/>
      <c r="AC23" s="64"/>
      <c r="AD23" s="64"/>
      <c r="AE23" s="64"/>
      <c r="AF23" s="64"/>
      <c r="AG23" s="64" t="s">
        <v>53</v>
      </c>
      <c r="AH23" s="64"/>
      <c r="AI23" s="64"/>
      <c r="AJ23" s="64"/>
    </row>
    <row r="24" spans="1:36">
      <c r="A24" s="59"/>
      <c r="B24" s="59"/>
      <c r="C24" s="59"/>
      <c r="D24" s="59" t="s">
        <v>74</v>
      </c>
      <c r="E24" s="59"/>
      <c r="F24" s="59"/>
      <c r="G24" s="64" t="s">
        <v>75</v>
      </c>
      <c r="H24" s="59"/>
      <c r="I24" s="59"/>
      <c r="J24" s="59"/>
      <c r="K24" s="64"/>
      <c r="L24" s="64" t="s">
        <v>76</v>
      </c>
      <c r="M24" s="64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64"/>
      <c r="AB24" s="64"/>
      <c r="AC24" s="64"/>
      <c r="AD24" s="64"/>
      <c r="AE24" s="64"/>
      <c r="AF24" s="64"/>
      <c r="AG24" s="64" t="s">
        <v>77</v>
      </c>
      <c r="AH24" s="64"/>
      <c r="AI24" s="64"/>
      <c r="AJ24" s="64"/>
    </row>
    <row r="25" spans="1:36">
      <c r="A25" s="59"/>
      <c r="B25" s="59"/>
      <c r="C25" s="59"/>
      <c r="D25" s="59"/>
      <c r="E25" s="59"/>
      <c r="F25" s="59"/>
      <c r="G25" s="64"/>
      <c r="H25" s="59"/>
      <c r="I25" s="59"/>
      <c r="J25" s="59"/>
      <c r="K25" s="64"/>
      <c r="L25" s="64"/>
      <c r="M25" s="64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4"/>
      <c r="AB25" s="64"/>
      <c r="AC25" s="64"/>
      <c r="AD25" s="64"/>
      <c r="AE25" s="64"/>
      <c r="AF25" s="64"/>
      <c r="AG25" s="64"/>
      <c r="AH25" s="64"/>
      <c r="AI25" s="64"/>
      <c r="AJ25" s="64"/>
    </row>
    <row r="26" spans="1:36">
      <c r="A26" s="59"/>
      <c r="B26" s="59"/>
      <c r="C26" s="59"/>
      <c r="D26" s="59"/>
      <c r="E26" s="59"/>
      <c r="F26" s="59"/>
      <c r="G26" s="64"/>
      <c r="H26" s="59"/>
      <c r="I26" s="59"/>
      <c r="J26" s="59"/>
      <c r="K26" s="64"/>
      <c r="L26" s="64"/>
      <c r="M26" s="64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4"/>
      <c r="AB26" s="64"/>
      <c r="AC26" s="64"/>
      <c r="AD26" s="64"/>
      <c r="AE26" s="64"/>
      <c r="AF26" s="64"/>
      <c r="AG26" s="64"/>
      <c r="AH26" s="64"/>
      <c r="AI26" s="64"/>
      <c r="AJ26" s="64"/>
    </row>
    <row r="27" spans="1:36">
      <c r="A27" s="59"/>
      <c r="B27" s="59"/>
      <c r="C27" s="59"/>
      <c r="D27" s="59"/>
      <c r="E27" s="59"/>
      <c r="F27" s="59"/>
      <c r="G27" s="64"/>
      <c r="H27" s="59"/>
      <c r="I27" s="59"/>
      <c r="J27" s="59"/>
      <c r="K27" s="64"/>
      <c r="L27" s="64"/>
      <c r="M27" s="64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64"/>
      <c r="AB27" s="64"/>
      <c r="AC27" s="64"/>
      <c r="AD27" s="64"/>
      <c r="AE27" s="64"/>
      <c r="AF27" s="64"/>
      <c r="AG27" s="64"/>
      <c r="AH27" s="64"/>
      <c r="AI27" s="64"/>
      <c r="AJ27" s="64"/>
    </row>
    <row r="28" spans="1:36">
      <c r="A28" s="59"/>
      <c r="B28" s="59"/>
      <c r="C28" s="59"/>
      <c r="D28" s="59"/>
      <c r="E28" s="59"/>
      <c r="F28" s="59"/>
      <c r="G28" s="64"/>
      <c r="H28" s="59"/>
      <c r="I28" s="59"/>
      <c r="J28" s="59"/>
      <c r="K28" s="64"/>
      <c r="L28" s="64"/>
      <c r="M28" s="64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64"/>
      <c r="AB28" s="64"/>
      <c r="AC28" s="64"/>
      <c r="AD28" s="64"/>
      <c r="AE28" s="64"/>
      <c r="AF28" s="64"/>
      <c r="AG28" s="64"/>
      <c r="AH28" s="64"/>
      <c r="AI28" s="64"/>
      <c r="AJ28" s="64"/>
    </row>
    <row r="29" spans="1:36" ht="15.75">
      <c r="A29" s="59"/>
      <c r="B29" s="60"/>
      <c r="C29" s="61"/>
      <c r="D29" s="99"/>
      <c r="E29" s="99"/>
      <c r="F29" s="100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3"/>
      <c r="Z29" s="62"/>
      <c r="AA29" s="64"/>
      <c r="AB29" s="62"/>
      <c r="AC29" s="62"/>
      <c r="AD29" s="65"/>
      <c r="AE29" s="62"/>
      <c r="AF29" s="62"/>
      <c r="AG29" s="62"/>
      <c r="AH29" s="62"/>
      <c r="AI29" s="66"/>
      <c r="AJ29" s="67"/>
    </row>
    <row r="30" spans="1:36" ht="15.75">
      <c r="A30" s="79">
        <v>1</v>
      </c>
      <c r="B30" s="107" t="s">
        <v>78</v>
      </c>
      <c r="C30" s="5" t="s">
        <v>79</v>
      </c>
      <c r="D30" s="101"/>
      <c r="E30" s="101"/>
      <c r="F30" s="101"/>
      <c r="G30" s="89">
        <v>6800.5</v>
      </c>
      <c r="H30" s="89">
        <v>3400.25</v>
      </c>
      <c r="I30" s="89">
        <v>385.5</v>
      </c>
      <c r="J30" s="89">
        <v>0</v>
      </c>
      <c r="K30" s="93"/>
      <c r="L30" s="93"/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446</v>
      </c>
      <c r="T30" s="89">
        <v>0</v>
      </c>
      <c r="U30" s="89">
        <v>0</v>
      </c>
      <c r="V30" s="89">
        <v>0</v>
      </c>
      <c r="W30" s="89">
        <v>0</v>
      </c>
      <c r="X30" s="89">
        <v>0</v>
      </c>
      <c r="Y30" s="9">
        <v>4231.75</v>
      </c>
      <c r="Z30" s="89">
        <v>386.17</v>
      </c>
      <c r="AA30" s="94">
        <v>14.37</v>
      </c>
      <c r="AB30" s="90">
        <v>357.03</v>
      </c>
      <c r="AC30" s="93"/>
      <c r="AD30" s="95"/>
      <c r="AE30" s="89"/>
      <c r="AF30" s="93"/>
      <c r="AG30" s="89">
        <v>34.002499999999998</v>
      </c>
      <c r="AH30" s="89"/>
      <c r="AI30" s="11">
        <v>791.57249999999999</v>
      </c>
      <c r="AJ30" s="9">
        <v>3440.1774999999998</v>
      </c>
    </row>
    <row r="31" spans="1:36" ht="15.75">
      <c r="A31" s="76">
        <v>2</v>
      </c>
      <c r="B31" s="107" t="s">
        <v>80</v>
      </c>
      <c r="C31" s="5" t="s">
        <v>81</v>
      </c>
      <c r="D31" s="102"/>
      <c r="E31" s="102"/>
      <c r="F31" s="102"/>
      <c r="G31" s="89">
        <v>5587.3</v>
      </c>
      <c r="H31" s="89">
        <v>2793.65</v>
      </c>
      <c r="I31" s="89">
        <v>385.5</v>
      </c>
      <c r="J31" s="89">
        <v>0</v>
      </c>
      <c r="K31" s="93"/>
      <c r="L31" s="93"/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89">
        <v>0</v>
      </c>
      <c r="U31" s="89">
        <v>0</v>
      </c>
      <c r="V31" s="89">
        <v>0</v>
      </c>
      <c r="W31" s="89">
        <v>0</v>
      </c>
      <c r="X31" s="89">
        <v>0</v>
      </c>
      <c r="Y31" s="9">
        <v>3179.15</v>
      </c>
      <c r="Z31" s="89">
        <v>116.71000000000001</v>
      </c>
      <c r="AA31" s="90">
        <v>8.25</v>
      </c>
      <c r="AB31" s="90">
        <v>293.33</v>
      </c>
      <c r="AC31" s="89"/>
      <c r="AD31" s="92"/>
      <c r="AE31" s="89"/>
      <c r="AF31" s="89"/>
      <c r="AG31" s="89">
        <v>27.936500000000002</v>
      </c>
      <c r="AH31" s="89"/>
      <c r="AI31" s="11">
        <v>446.22649999999999</v>
      </c>
      <c r="AJ31" s="9">
        <v>2732.9234999999999</v>
      </c>
    </row>
    <row r="32" spans="1:36" ht="15.75">
      <c r="A32" s="76">
        <v>3</v>
      </c>
      <c r="B32" s="107" t="s">
        <v>82</v>
      </c>
      <c r="C32" s="5" t="s">
        <v>83</v>
      </c>
      <c r="D32" s="101"/>
      <c r="E32" s="101"/>
      <c r="F32" s="101"/>
      <c r="G32" s="89">
        <v>8293.5499999999993</v>
      </c>
      <c r="H32" s="89">
        <v>4146.7749999999996</v>
      </c>
      <c r="I32" s="89">
        <v>385.5</v>
      </c>
      <c r="J32" s="89">
        <v>0</v>
      </c>
      <c r="K32" s="93"/>
      <c r="L32" s="93"/>
      <c r="M32" s="89">
        <v>0</v>
      </c>
      <c r="N32" s="89">
        <v>0</v>
      </c>
      <c r="O32" s="89">
        <v>0</v>
      </c>
      <c r="P32" s="89">
        <v>0</v>
      </c>
      <c r="Q32" s="89">
        <v>236.366175</v>
      </c>
      <c r="R32" s="96">
        <v>0</v>
      </c>
      <c r="S32" s="89">
        <v>0</v>
      </c>
      <c r="T32" s="89">
        <v>0</v>
      </c>
      <c r="U32" s="89">
        <v>0</v>
      </c>
      <c r="V32" s="89">
        <v>0</v>
      </c>
      <c r="W32" s="89">
        <v>0</v>
      </c>
      <c r="X32" s="89">
        <v>0</v>
      </c>
      <c r="Y32" s="9">
        <v>4768.6499999999996</v>
      </c>
      <c r="Z32" s="89">
        <v>482.05</v>
      </c>
      <c r="AA32" s="90">
        <v>18.77</v>
      </c>
      <c r="AB32" s="97">
        <v>435.41</v>
      </c>
      <c r="AC32" s="89"/>
      <c r="AD32" s="92">
        <v>1337</v>
      </c>
      <c r="AE32" s="89"/>
      <c r="AF32" s="89"/>
      <c r="AG32" s="89"/>
      <c r="AH32" s="89"/>
      <c r="AI32" s="11">
        <v>2273.23</v>
      </c>
      <c r="AJ32" s="9">
        <v>2495.4199999999996</v>
      </c>
    </row>
    <row r="33" spans="1:36" ht="15.75">
      <c r="A33" s="76">
        <v>4</v>
      </c>
      <c r="B33" s="107" t="s">
        <v>84</v>
      </c>
      <c r="C33" s="5" t="s">
        <v>85</v>
      </c>
      <c r="D33" s="101"/>
      <c r="E33" s="101"/>
      <c r="F33" s="101"/>
      <c r="G33" s="89">
        <v>5314.95</v>
      </c>
      <c r="H33" s="89">
        <v>2657.4749999999999</v>
      </c>
      <c r="I33" s="89">
        <v>385.5</v>
      </c>
      <c r="J33" s="89">
        <v>0</v>
      </c>
      <c r="K33" s="93"/>
      <c r="L33" s="93"/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96">
        <v>0</v>
      </c>
      <c r="S33" s="89">
        <v>0</v>
      </c>
      <c r="T33" s="89">
        <v>0</v>
      </c>
      <c r="U33" s="89">
        <v>0</v>
      </c>
      <c r="V33" s="89">
        <v>0</v>
      </c>
      <c r="W33" s="89">
        <v>0</v>
      </c>
      <c r="X33" s="89">
        <v>0</v>
      </c>
      <c r="Y33" s="9">
        <v>3042.9749999999999</v>
      </c>
      <c r="Z33" s="89">
        <v>81.640000000000015</v>
      </c>
      <c r="AA33" s="90">
        <v>2.67</v>
      </c>
      <c r="AB33" s="97">
        <v>0</v>
      </c>
      <c r="AC33" s="89"/>
      <c r="AD33" s="92"/>
      <c r="AE33" s="89"/>
      <c r="AF33" s="89"/>
      <c r="AG33" s="89"/>
      <c r="AH33" s="89"/>
      <c r="AI33" s="11">
        <v>84.310000000000016</v>
      </c>
      <c r="AJ33" s="9">
        <v>2958.665</v>
      </c>
    </row>
    <row r="34" spans="1:36" ht="15.75">
      <c r="A34" s="80">
        <v>5</v>
      </c>
      <c r="B34" s="107" t="s">
        <v>86</v>
      </c>
      <c r="C34" s="5" t="s">
        <v>87</v>
      </c>
      <c r="D34" s="101"/>
      <c r="E34" s="101"/>
      <c r="F34" s="101"/>
      <c r="G34" s="89">
        <v>6168.3</v>
      </c>
      <c r="H34" s="89">
        <v>3084.15</v>
      </c>
      <c r="I34" s="89">
        <v>385.5</v>
      </c>
      <c r="J34" s="89">
        <v>0</v>
      </c>
      <c r="K34" s="93"/>
      <c r="L34" s="93"/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96">
        <v>0</v>
      </c>
      <c r="S34" s="89">
        <v>0</v>
      </c>
      <c r="T34" s="89">
        <v>0</v>
      </c>
      <c r="U34" s="89">
        <v>0</v>
      </c>
      <c r="V34" s="89">
        <v>0</v>
      </c>
      <c r="W34" s="89">
        <v>0</v>
      </c>
      <c r="X34" s="89">
        <v>0</v>
      </c>
      <c r="Y34" s="9">
        <v>3469.65</v>
      </c>
      <c r="Z34" s="89">
        <v>148.31000000000003</v>
      </c>
      <c r="AA34" s="90">
        <v>10.3</v>
      </c>
      <c r="AB34" s="97">
        <v>323.83999999999997</v>
      </c>
      <c r="AC34" s="89"/>
      <c r="AD34" s="92"/>
      <c r="AE34" s="89"/>
      <c r="AF34" s="89"/>
      <c r="AG34" s="89">
        <v>30.8415</v>
      </c>
      <c r="AH34" s="89"/>
      <c r="AI34" s="11">
        <v>513.29150000000004</v>
      </c>
      <c r="AJ34" s="9">
        <v>2956.3585000000003</v>
      </c>
    </row>
    <row r="35" spans="1:36" ht="15.75">
      <c r="A35" s="81">
        <v>6</v>
      </c>
      <c r="B35" s="107" t="s">
        <v>88</v>
      </c>
      <c r="C35" s="5" t="s">
        <v>89</v>
      </c>
      <c r="D35" s="101"/>
      <c r="E35" s="101"/>
      <c r="F35" s="101"/>
      <c r="G35" s="89">
        <v>16593.95</v>
      </c>
      <c r="H35" s="89">
        <v>8296.9750000000004</v>
      </c>
      <c r="I35" s="89">
        <v>385.5</v>
      </c>
      <c r="J35" s="89">
        <v>0</v>
      </c>
      <c r="K35" s="93"/>
      <c r="L35" s="93"/>
      <c r="M35" s="89">
        <v>0</v>
      </c>
      <c r="N35" s="89">
        <v>0</v>
      </c>
      <c r="O35" s="89">
        <v>0</v>
      </c>
      <c r="P35" s="89">
        <v>0</v>
      </c>
      <c r="Q35" s="89">
        <v>788.212625</v>
      </c>
      <c r="R35" s="96">
        <v>0</v>
      </c>
      <c r="S35" s="89">
        <v>0</v>
      </c>
      <c r="T35" s="89">
        <v>0</v>
      </c>
      <c r="U35" s="89">
        <v>0</v>
      </c>
      <c r="V35" s="89">
        <v>0</v>
      </c>
      <c r="W35" s="89">
        <v>0</v>
      </c>
      <c r="X35" s="89">
        <v>0</v>
      </c>
      <c r="Y35" s="9">
        <v>9470.6876250000005</v>
      </c>
      <c r="Z35" s="89">
        <v>1475.75</v>
      </c>
      <c r="AA35" s="90">
        <v>50.31</v>
      </c>
      <c r="AB35" s="97">
        <v>871.18</v>
      </c>
      <c r="AC35" s="89"/>
      <c r="AD35" s="92"/>
      <c r="AE35" s="89"/>
      <c r="AF35" s="89"/>
      <c r="AG35" s="89"/>
      <c r="AH35" s="89"/>
      <c r="AI35" s="11">
        <v>2397.2399999999998</v>
      </c>
      <c r="AJ35" s="9">
        <v>7073.4476250000007</v>
      </c>
    </row>
    <row r="36" spans="1:36" ht="15.75">
      <c r="A36" s="81">
        <v>7</v>
      </c>
      <c r="B36" s="107" t="s">
        <v>90</v>
      </c>
      <c r="C36" s="5" t="s">
        <v>91</v>
      </c>
      <c r="D36" s="101"/>
      <c r="E36" s="101"/>
      <c r="F36" s="101"/>
      <c r="G36" s="89">
        <v>4821.1000000000004</v>
      </c>
      <c r="H36" s="89">
        <v>2410.5500000000002</v>
      </c>
      <c r="I36" s="89">
        <v>385.5</v>
      </c>
      <c r="J36" s="89">
        <v>0</v>
      </c>
      <c r="K36" s="93"/>
      <c r="L36" s="93"/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96">
        <v>0</v>
      </c>
      <c r="S36" s="89">
        <v>446</v>
      </c>
      <c r="T36" s="89">
        <v>0</v>
      </c>
      <c r="U36" s="89">
        <v>0</v>
      </c>
      <c r="V36" s="89">
        <v>0</v>
      </c>
      <c r="W36" s="89">
        <v>0</v>
      </c>
      <c r="X36" s="89">
        <v>0</v>
      </c>
      <c r="Y36" s="9">
        <v>3242.05</v>
      </c>
      <c r="Z36" s="89">
        <v>123.55000000000001</v>
      </c>
      <c r="AA36" s="90">
        <v>7.39</v>
      </c>
      <c r="AB36" s="97">
        <v>253.11</v>
      </c>
      <c r="AC36" s="89"/>
      <c r="AD36" s="92">
        <v>260</v>
      </c>
      <c r="AE36" s="89"/>
      <c r="AF36" s="89"/>
      <c r="AG36" s="96">
        <v>24.105500000000003</v>
      </c>
      <c r="AH36" s="89"/>
      <c r="AI36" s="11">
        <v>668.15549999999996</v>
      </c>
      <c r="AJ36" s="9">
        <v>2573.8945000000003</v>
      </c>
    </row>
    <row r="37" spans="1:36" ht="15.75">
      <c r="A37" s="80">
        <v>8</v>
      </c>
      <c r="B37" s="107" t="s">
        <v>92</v>
      </c>
      <c r="C37" s="5" t="s">
        <v>93</v>
      </c>
      <c r="D37" s="101"/>
      <c r="E37" s="101"/>
      <c r="F37" s="101"/>
      <c r="G37" s="89">
        <v>16593.95</v>
      </c>
      <c r="H37" s="89">
        <v>8296.9750000000004</v>
      </c>
      <c r="I37" s="89">
        <v>385.5</v>
      </c>
      <c r="J37" s="89">
        <v>0</v>
      </c>
      <c r="K37" s="93"/>
      <c r="L37" s="93"/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96">
        <v>0</v>
      </c>
      <c r="S37" s="89">
        <v>0</v>
      </c>
      <c r="T37" s="89">
        <v>0</v>
      </c>
      <c r="U37" s="89">
        <v>0</v>
      </c>
      <c r="V37" s="89">
        <v>0</v>
      </c>
      <c r="W37" s="89">
        <v>0</v>
      </c>
      <c r="X37" s="89">
        <v>0</v>
      </c>
      <c r="Y37" s="9">
        <v>8682.4750000000004</v>
      </c>
      <c r="Z37" s="89">
        <v>1307.3900000000001</v>
      </c>
      <c r="AA37" s="90">
        <v>47.05</v>
      </c>
      <c r="AB37" s="97">
        <v>871.18</v>
      </c>
      <c r="AC37" s="89"/>
      <c r="AD37" s="92">
        <v>1674.65</v>
      </c>
      <c r="AE37" s="89"/>
      <c r="AF37" s="89"/>
      <c r="AG37" s="89"/>
      <c r="AH37" s="89"/>
      <c r="AI37" s="11">
        <v>3900.27</v>
      </c>
      <c r="AJ37" s="9">
        <v>4782.2049999999999</v>
      </c>
    </row>
    <row r="38" spans="1:36" ht="15.75">
      <c r="A38" s="80">
        <v>9</v>
      </c>
      <c r="B38" s="107" t="s">
        <v>94</v>
      </c>
      <c r="C38" s="5" t="s">
        <v>95</v>
      </c>
      <c r="D38" s="101"/>
      <c r="E38" s="101"/>
      <c r="F38" s="101"/>
      <c r="G38" s="89">
        <v>4821.1000000000004</v>
      </c>
      <c r="H38" s="89">
        <v>2410.5500000000002</v>
      </c>
      <c r="I38" s="89">
        <v>385.5</v>
      </c>
      <c r="J38" s="89">
        <v>0</v>
      </c>
      <c r="K38" s="93"/>
      <c r="L38" s="93"/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96">
        <v>0</v>
      </c>
      <c r="S38" s="89">
        <v>0</v>
      </c>
      <c r="T38" s="89">
        <v>0</v>
      </c>
      <c r="U38" s="89">
        <v>0</v>
      </c>
      <c r="V38" s="89">
        <v>0</v>
      </c>
      <c r="W38" s="89">
        <v>0</v>
      </c>
      <c r="X38" s="89">
        <v>0</v>
      </c>
      <c r="Y38" s="9">
        <v>2796.05</v>
      </c>
      <c r="Z38" s="89">
        <v>54.78</v>
      </c>
      <c r="AA38" s="90">
        <v>6.35</v>
      </c>
      <c r="AB38" s="97">
        <v>253.11</v>
      </c>
      <c r="AC38" s="89"/>
      <c r="AD38" s="92"/>
      <c r="AE38" s="89"/>
      <c r="AF38" s="89"/>
      <c r="AG38" s="89">
        <v>24.105500000000003</v>
      </c>
      <c r="AH38" s="89"/>
      <c r="AI38" s="11">
        <v>338.34550000000002</v>
      </c>
      <c r="AJ38" s="9">
        <v>2457.7045000000003</v>
      </c>
    </row>
    <row r="39" spans="1:36" ht="15.75">
      <c r="A39" s="80">
        <v>10</v>
      </c>
      <c r="B39" s="107" t="s">
        <v>96</v>
      </c>
      <c r="C39" s="5" t="s">
        <v>97</v>
      </c>
      <c r="D39" s="101"/>
      <c r="E39" s="101"/>
      <c r="F39" s="101"/>
      <c r="G39" s="89">
        <v>6800.5</v>
      </c>
      <c r="H39" s="89">
        <v>3400.25</v>
      </c>
      <c r="I39" s="89">
        <v>385.5</v>
      </c>
      <c r="J39" s="89">
        <v>0</v>
      </c>
      <c r="K39" s="93"/>
      <c r="L39" s="93"/>
      <c r="M39" s="89">
        <v>0</v>
      </c>
      <c r="N39" s="89">
        <v>0</v>
      </c>
      <c r="O39" s="89">
        <v>0</v>
      </c>
      <c r="P39" s="89">
        <v>0</v>
      </c>
      <c r="Q39" s="89">
        <v>0</v>
      </c>
      <c r="R39" s="96">
        <v>0</v>
      </c>
      <c r="S39" s="89">
        <v>0</v>
      </c>
      <c r="T39" s="89">
        <v>0</v>
      </c>
      <c r="U39" s="89">
        <v>0</v>
      </c>
      <c r="V39" s="89">
        <v>0</v>
      </c>
      <c r="W39" s="89">
        <v>0</v>
      </c>
      <c r="X39" s="89">
        <v>0</v>
      </c>
      <c r="Y39" s="9">
        <v>3785.75</v>
      </c>
      <c r="Z39" s="89">
        <v>314.81</v>
      </c>
      <c r="AA39" s="90">
        <v>12.53</v>
      </c>
      <c r="AB39" s="97">
        <v>357.03</v>
      </c>
      <c r="AC39" s="89"/>
      <c r="AD39" s="92"/>
      <c r="AE39" s="89"/>
      <c r="AF39" s="89"/>
      <c r="AG39" s="89">
        <v>34.002499999999998</v>
      </c>
      <c r="AH39" s="89"/>
      <c r="AI39" s="11">
        <v>718.37249999999995</v>
      </c>
      <c r="AJ39" s="9">
        <v>3067.3775000000001</v>
      </c>
    </row>
    <row r="40" spans="1:36" ht="15.75">
      <c r="A40" s="81">
        <v>11</v>
      </c>
      <c r="B40" s="107" t="s">
        <v>98</v>
      </c>
      <c r="C40" s="5" t="s">
        <v>99</v>
      </c>
      <c r="D40" s="101"/>
      <c r="E40" s="101"/>
      <c r="F40" s="101"/>
      <c r="G40" s="89">
        <v>4594.8500000000004</v>
      </c>
      <c r="H40" s="89">
        <v>2297.4250000000002</v>
      </c>
      <c r="I40" s="89">
        <v>385.5</v>
      </c>
      <c r="J40" s="89">
        <v>0</v>
      </c>
      <c r="K40" s="93"/>
      <c r="L40" s="93"/>
      <c r="M40" s="89">
        <v>0</v>
      </c>
      <c r="N40" s="89">
        <v>0</v>
      </c>
      <c r="O40" s="89">
        <v>0</v>
      </c>
      <c r="P40" s="89">
        <v>0</v>
      </c>
      <c r="Q40" s="89">
        <v>174.60430000000002</v>
      </c>
      <c r="R40" s="96">
        <v>0</v>
      </c>
      <c r="S40" s="89">
        <v>446</v>
      </c>
      <c r="T40" s="89">
        <v>0</v>
      </c>
      <c r="U40" s="89">
        <v>0</v>
      </c>
      <c r="V40" s="89">
        <v>0</v>
      </c>
      <c r="W40" s="89">
        <v>0</v>
      </c>
      <c r="X40" s="89">
        <v>0</v>
      </c>
      <c r="Y40" s="9">
        <v>3303.5293000000001</v>
      </c>
      <c r="Z40" s="89">
        <v>130.23999999999998</v>
      </c>
      <c r="AA40" s="90">
        <v>7.32</v>
      </c>
      <c r="AB40" s="97">
        <v>241.23</v>
      </c>
      <c r="AC40" s="89"/>
      <c r="AD40" s="92">
        <v>167</v>
      </c>
      <c r="AE40" s="89"/>
      <c r="AF40" s="89"/>
      <c r="AG40" s="89"/>
      <c r="AH40" s="89">
        <v>22.974250000000001</v>
      </c>
      <c r="AI40" s="11">
        <v>568.76424999999995</v>
      </c>
      <c r="AJ40" s="9">
        <v>2734.76505</v>
      </c>
    </row>
    <row r="41" spans="1:36" ht="15.75">
      <c r="A41" s="80">
        <v>12</v>
      </c>
      <c r="B41" s="107" t="s">
        <v>100</v>
      </c>
      <c r="C41" s="5" t="s">
        <v>101</v>
      </c>
      <c r="D41" s="101"/>
      <c r="E41" s="101"/>
      <c r="F41" s="101"/>
      <c r="G41" s="89">
        <v>16593.95</v>
      </c>
      <c r="H41" s="89">
        <v>8296.9750000000004</v>
      </c>
      <c r="I41" s="89">
        <v>385.5</v>
      </c>
      <c r="J41" s="89">
        <v>0</v>
      </c>
      <c r="K41" s="93"/>
      <c r="L41" s="93"/>
      <c r="M41" s="89">
        <v>0</v>
      </c>
      <c r="N41" s="89">
        <v>0</v>
      </c>
      <c r="O41" s="89">
        <v>0</v>
      </c>
      <c r="P41" s="89">
        <v>0</v>
      </c>
      <c r="Q41" s="89">
        <v>630.57010000000002</v>
      </c>
      <c r="R41" s="96">
        <v>0</v>
      </c>
      <c r="S41" s="89">
        <v>446</v>
      </c>
      <c r="T41" s="89">
        <v>0</v>
      </c>
      <c r="U41" s="89">
        <v>0</v>
      </c>
      <c r="V41" s="89">
        <v>0</v>
      </c>
      <c r="W41" s="89">
        <v>0</v>
      </c>
      <c r="X41" s="89">
        <v>0</v>
      </c>
      <c r="Y41" s="9">
        <v>9759.0451000000012</v>
      </c>
      <c r="Z41" s="89">
        <v>1537.3400000000001</v>
      </c>
      <c r="AA41" s="90">
        <v>51.5</v>
      </c>
      <c r="AB41" s="97">
        <v>871.18</v>
      </c>
      <c r="AC41" s="89"/>
      <c r="AD41" s="92"/>
      <c r="AE41" s="89"/>
      <c r="AF41" s="89"/>
      <c r="AG41" s="89"/>
      <c r="AH41" s="89"/>
      <c r="AI41" s="11">
        <v>2460.02</v>
      </c>
      <c r="AJ41" s="9">
        <v>7299.0251000000007</v>
      </c>
    </row>
    <row r="42" spans="1:36" ht="15.75">
      <c r="A42" s="81">
        <v>13</v>
      </c>
      <c r="B42" s="107" t="s">
        <v>102</v>
      </c>
      <c r="C42" s="5" t="s">
        <v>103</v>
      </c>
      <c r="D42" s="101"/>
      <c r="E42" s="101"/>
      <c r="F42" s="101"/>
      <c r="G42" s="89">
        <v>7509.8</v>
      </c>
      <c r="H42" s="89">
        <v>3754.9</v>
      </c>
      <c r="I42" s="89">
        <v>385.5</v>
      </c>
      <c r="J42" s="89">
        <v>0</v>
      </c>
      <c r="K42" s="93"/>
      <c r="L42" s="93"/>
      <c r="M42" s="89">
        <v>0</v>
      </c>
      <c r="N42" s="89">
        <v>0</v>
      </c>
      <c r="O42" s="89">
        <v>0</v>
      </c>
      <c r="P42" s="89">
        <v>0</v>
      </c>
      <c r="Q42" s="89">
        <v>428.05860000000001</v>
      </c>
      <c r="R42" s="96">
        <v>0</v>
      </c>
      <c r="S42" s="89">
        <v>0</v>
      </c>
      <c r="T42" s="89">
        <v>0</v>
      </c>
      <c r="U42" s="89">
        <v>0</v>
      </c>
      <c r="V42" s="89">
        <v>0</v>
      </c>
      <c r="W42" s="89">
        <v>0</v>
      </c>
      <c r="X42" s="89">
        <v>0</v>
      </c>
      <c r="Y42" s="9">
        <v>4568.4585999999999</v>
      </c>
      <c r="Z42" s="89">
        <v>446.17</v>
      </c>
      <c r="AA42" s="90">
        <v>16.8</v>
      </c>
      <c r="AB42" s="97">
        <v>394.26</v>
      </c>
      <c r="AC42" s="89"/>
      <c r="AD42" s="92"/>
      <c r="AE42" s="89"/>
      <c r="AF42" s="89"/>
      <c r="AG42" s="89"/>
      <c r="AH42" s="89"/>
      <c r="AI42" s="11">
        <v>857.23</v>
      </c>
      <c r="AJ42" s="9">
        <v>3711.2285999999999</v>
      </c>
    </row>
    <row r="43" spans="1:36" ht="15.75">
      <c r="A43" s="81">
        <v>14</v>
      </c>
      <c r="B43" s="107" t="s">
        <v>104</v>
      </c>
      <c r="C43" s="5" t="s">
        <v>105</v>
      </c>
      <c r="D43" s="101"/>
      <c r="E43" s="101"/>
      <c r="F43" s="101"/>
      <c r="G43" s="89">
        <v>6800.5</v>
      </c>
      <c r="H43" s="89">
        <v>3400.25</v>
      </c>
      <c r="I43" s="89">
        <v>385.5</v>
      </c>
      <c r="J43" s="89">
        <v>0</v>
      </c>
      <c r="K43" s="93"/>
      <c r="L43" s="93"/>
      <c r="M43" s="89">
        <v>0</v>
      </c>
      <c r="N43" s="89">
        <v>0</v>
      </c>
      <c r="O43" s="89">
        <v>0</v>
      </c>
      <c r="P43" s="89">
        <v>0</v>
      </c>
      <c r="Q43" s="89">
        <v>387.62850000000003</v>
      </c>
      <c r="R43" s="96">
        <v>0</v>
      </c>
      <c r="S43" s="89">
        <v>892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9">
        <v>5065.3784999999998</v>
      </c>
      <c r="Z43" s="89">
        <v>535.22</v>
      </c>
      <c r="AA43" s="90">
        <v>17.82</v>
      </c>
      <c r="AB43" s="97">
        <v>357.03</v>
      </c>
      <c r="AC43" s="89"/>
      <c r="AD43" s="92">
        <v>1503</v>
      </c>
      <c r="AE43" s="89"/>
      <c r="AF43" s="89"/>
      <c r="AG43" s="89"/>
      <c r="AH43" s="89">
        <v>34.002499999999998</v>
      </c>
      <c r="AI43" s="11">
        <v>2447.0725000000002</v>
      </c>
      <c r="AJ43" s="9">
        <v>2618.3059999999996</v>
      </c>
    </row>
    <row r="44" spans="1:36" ht="15.75">
      <c r="A44" s="81">
        <v>15</v>
      </c>
      <c r="B44" s="107" t="s">
        <v>106</v>
      </c>
      <c r="C44" s="5" t="s">
        <v>91</v>
      </c>
      <c r="D44" s="101"/>
      <c r="E44" s="101"/>
      <c r="F44" s="101"/>
      <c r="G44" s="89">
        <v>4821.1000000000004</v>
      </c>
      <c r="H44" s="89">
        <v>2410.5500000000002</v>
      </c>
      <c r="I44" s="89">
        <v>385.5</v>
      </c>
      <c r="J44" s="89">
        <v>0</v>
      </c>
      <c r="K44" s="93"/>
      <c r="L44" s="93"/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96">
        <v>0</v>
      </c>
      <c r="S44" s="89">
        <v>892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9">
        <v>3688.05</v>
      </c>
      <c r="Z44" s="89">
        <v>299.18</v>
      </c>
      <c r="AA44" s="90">
        <v>9.24</v>
      </c>
      <c r="AB44" s="97">
        <v>253.11</v>
      </c>
      <c r="AC44" s="89"/>
      <c r="AD44" s="92"/>
      <c r="AE44" s="89"/>
      <c r="AF44" s="89"/>
      <c r="AG44" s="96">
        <v>24.105500000000003</v>
      </c>
      <c r="AH44" s="89"/>
      <c r="AI44" s="11">
        <v>585.63549999999998</v>
      </c>
      <c r="AJ44" s="9">
        <v>3102.4145000000003</v>
      </c>
    </row>
    <row r="45" spans="1:36" ht="23.25">
      <c r="A45" s="80">
        <v>16</v>
      </c>
      <c r="B45" s="107" t="s">
        <v>107</v>
      </c>
      <c r="C45" s="54" t="s">
        <v>108</v>
      </c>
      <c r="D45" s="101"/>
      <c r="E45" s="101"/>
      <c r="F45" s="101"/>
      <c r="G45" s="89">
        <v>16593.95</v>
      </c>
      <c r="H45" s="89">
        <v>8296.9750000000004</v>
      </c>
      <c r="I45" s="89">
        <v>385.5</v>
      </c>
      <c r="J45" s="89">
        <v>0</v>
      </c>
      <c r="K45" s="93"/>
      <c r="L45" s="93"/>
      <c r="M45" s="89">
        <v>0</v>
      </c>
      <c r="N45" s="89">
        <v>0</v>
      </c>
      <c r="O45" s="89">
        <v>0</v>
      </c>
      <c r="P45" s="89">
        <v>0</v>
      </c>
      <c r="Q45" s="89">
        <v>472.92757500000005</v>
      </c>
      <c r="R45" s="96"/>
      <c r="S45" s="89">
        <v>892</v>
      </c>
      <c r="T45" s="89"/>
      <c r="U45" s="89">
        <v>0</v>
      </c>
      <c r="V45" s="89">
        <v>0</v>
      </c>
      <c r="W45" s="89">
        <v>0</v>
      </c>
      <c r="X45" s="89">
        <v>0</v>
      </c>
      <c r="Y45" s="9">
        <v>10047.41</v>
      </c>
      <c r="Z45" s="89">
        <v>1598.94</v>
      </c>
      <c r="AA45" s="90">
        <v>59.23</v>
      </c>
      <c r="AB45" s="97">
        <v>871.18</v>
      </c>
      <c r="AC45" s="89"/>
      <c r="AD45" s="92">
        <v>3915.92</v>
      </c>
      <c r="AE45" s="89"/>
      <c r="AF45" s="89">
        <v>99.6</v>
      </c>
      <c r="AG45" s="89"/>
      <c r="AH45" s="89"/>
      <c r="AI45" s="11">
        <v>6544.8700000000008</v>
      </c>
      <c r="AJ45" s="9">
        <v>3502.5399999999991</v>
      </c>
    </row>
    <row r="46" spans="1:36" ht="15.75">
      <c r="A46" s="81">
        <v>17</v>
      </c>
      <c r="B46" s="107" t="s">
        <v>109</v>
      </c>
      <c r="C46" s="5" t="s">
        <v>91</v>
      </c>
      <c r="D46" s="101"/>
      <c r="E46" s="101"/>
      <c r="F46" s="101"/>
      <c r="G46" s="89">
        <v>4821.1000000000004</v>
      </c>
      <c r="H46" s="89">
        <v>2410.5500000000002</v>
      </c>
      <c r="I46" s="89">
        <v>385.5</v>
      </c>
      <c r="J46" s="89">
        <v>0</v>
      </c>
      <c r="K46" s="93"/>
      <c r="L46" s="93"/>
      <c r="M46" s="89">
        <v>0</v>
      </c>
      <c r="N46" s="89">
        <v>0</v>
      </c>
      <c r="O46" s="89">
        <v>0</v>
      </c>
      <c r="P46" s="89">
        <v>0</v>
      </c>
      <c r="Q46" s="89">
        <v>0</v>
      </c>
      <c r="R46" s="96">
        <v>0</v>
      </c>
      <c r="S46" s="89">
        <v>0</v>
      </c>
      <c r="T46" s="89">
        <v>0</v>
      </c>
      <c r="U46" s="89">
        <v>0</v>
      </c>
      <c r="V46" s="89">
        <v>0</v>
      </c>
      <c r="W46" s="89">
        <v>0</v>
      </c>
      <c r="X46" s="89">
        <v>0</v>
      </c>
      <c r="Y46" s="9">
        <v>2796.05</v>
      </c>
      <c r="Z46" s="89">
        <v>54.78</v>
      </c>
      <c r="AA46" s="90">
        <v>5.55</v>
      </c>
      <c r="AB46" s="97">
        <v>253.11</v>
      </c>
      <c r="AC46" s="89"/>
      <c r="AD46" s="92"/>
      <c r="AE46" s="89"/>
      <c r="AF46" s="89"/>
      <c r="AG46" s="96">
        <v>24.105500000000003</v>
      </c>
      <c r="AH46" s="89"/>
      <c r="AI46" s="11">
        <v>337.5455</v>
      </c>
      <c r="AJ46" s="9">
        <v>2458.5045</v>
      </c>
    </row>
    <row r="47" spans="1:36" ht="15.75">
      <c r="A47" s="81">
        <v>18</v>
      </c>
      <c r="B47" s="107" t="s">
        <v>110</v>
      </c>
      <c r="C47" s="5" t="s">
        <v>87</v>
      </c>
      <c r="D47" s="101"/>
      <c r="E47" s="101"/>
      <c r="F47" s="101"/>
      <c r="G47" s="89">
        <v>6168.3</v>
      </c>
      <c r="H47" s="89">
        <v>3084.15</v>
      </c>
      <c r="I47" s="89">
        <v>385.5</v>
      </c>
      <c r="J47" s="89">
        <v>0</v>
      </c>
      <c r="K47" s="93"/>
      <c r="L47" s="93"/>
      <c r="M47" s="89">
        <v>0</v>
      </c>
      <c r="N47" s="89">
        <v>0</v>
      </c>
      <c r="O47" s="89">
        <v>0</v>
      </c>
      <c r="P47" s="89">
        <v>0</v>
      </c>
      <c r="Q47" s="89">
        <v>117.1977</v>
      </c>
      <c r="R47" s="96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9">
        <v>3586.8477000000003</v>
      </c>
      <c r="Z47" s="89">
        <v>178.77</v>
      </c>
      <c r="AA47" s="90">
        <v>10.91</v>
      </c>
      <c r="AB47" s="97">
        <v>323.83999999999997</v>
      </c>
      <c r="AC47" s="89"/>
      <c r="AD47" s="92"/>
      <c r="AE47" s="89"/>
      <c r="AF47" s="89"/>
      <c r="AG47" s="89">
        <v>30.8415</v>
      </c>
      <c r="AH47" s="89"/>
      <c r="AI47" s="11">
        <v>544.36149999999998</v>
      </c>
      <c r="AJ47" s="9">
        <v>3042.4862000000003</v>
      </c>
    </row>
    <row r="48" spans="1:36" ht="15.75">
      <c r="A48" s="81">
        <v>19</v>
      </c>
      <c r="B48" s="107" t="s">
        <v>111</v>
      </c>
      <c r="C48" s="5" t="s">
        <v>112</v>
      </c>
      <c r="D48" s="101"/>
      <c r="E48" s="101"/>
      <c r="F48" s="101"/>
      <c r="G48" s="89">
        <v>4594.8500000000004</v>
      </c>
      <c r="H48" s="89">
        <v>2297.4250000000002</v>
      </c>
      <c r="I48" s="89">
        <v>385.5</v>
      </c>
      <c r="J48" s="89">
        <v>0</v>
      </c>
      <c r="K48" s="93"/>
      <c r="L48" s="93"/>
      <c r="M48" s="89">
        <v>0</v>
      </c>
      <c r="N48" s="89">
        <v>0</v>
      </c>
      <c r="O48" s="89">
        <v>0</v>
      </c>
      <c r="P48" s="89">
        <v>0</v>
      </c>
      <c r="Q48" s="89">
        <v>0</v>
      </c>
      <c r="R48" s="96">
        <v>0</v>
      </c>
      <c r="S48" s="89">
        <v>0</v>
      </c>
      <c r="T48" s="89">
        <v>0</v>
      </c>
      <c r="U48" s="89">
        <v>0</v>
      </c>
      <c r="V48" s="89">
        <v>0</v>
      </c>
      <c r="W48" s="89">
        <v>0</v>
      </c>
      <c r="X48" s="89">
        <v>0</v>
      </c>
      <c r="Y48" s="9">
        <v>2682.9250000000002</v>
      </c>
      <c r="Z48" s="89">
        <v>42.47</v>
      </c>
      <c r="AA48" s="90">
        <v>4.75</v>
      </c>
      <c r="AB48" s="97">
        <v>241.23</v>
      </c>
      <c r="AC48" s="89"/>
      <c r="AD48" s="92">
        <v>354</v>
      </c>
      <c r="AE48" s="89"/>
      <c r="AF48" s="89"/>
      <c r="AG48" s="89"/>
      <c r="AH48" s="89"/>
      <c r="AI48" s="11">
        <v>642.45000000000005</v>
      </c>
      <c r="AJ48" s="9">
        <v>2040.4750000000001</v>
      </c>
    </row>
    <row r="49" spans="1:36" ht="15.75">
      <c r="A49" s="81">
        <v>20</v>
      </c>
      <c r="B49" s="107" t="s">
        <v>113</v>
      </c>
      <c r="C49" s="5" t="s">
        <v>112</v>
      </c>
      <c r="D49" s="101"/>
      <c r="E49" s="101"/>
      <c r="F49" s="101"/>
      <c r="G49" s="89">
        <v>4594.8500000000004</v>
      </c>
      <c r="H49" s="89">
        <v>2297.4250000000002</v>
      </c>
      <c r="I49" s="89">
        <v>385.5</v>
      </c>
      <c r="J49" s="89">
        <v>0</v>
      </c>
      <c r="K49" s="93"/>
      <c r="L49" s="93"/>
      <c r="M49" s="89">
        <v>0</v>
      </c>
      <c r="N49" s="89">
        <v>0</v>
      </c>
      <c r="O49" s="89">
        <v>0</v>
      </c>
      <c r="P49" s="89">
        <v>0</v>
      </c>
      <c r="Q49" s="89">
        <v>174.60430000000002</v>
      </c>
      <c r="R49" s="96">
        <v>0</v>
      </c>
      <c r="S49" s="89">
        <v>0</v>
      </c>
      <c r="T49" s="89">
        <v>0</v>
      </c>
      <c r="U49" s="89">
        <v>0</v>
      </c>
      <c r="V49" s="89">
        <v>0</v>
      </c>
      <c r="W49" s="89">
        <v>0</v>
      </c>
      <c r="X49" s="89">
        <v>0</v>
      </c>
      <c r="Y49" s="9">
        <v>2857.5293000000001</v>
      </c>
      <c r="Z49" s="89">
        <v>61.47</v>
      </c>
      <c r="AA49" s="90">
        <v>5.48</v>
      </c>
      <c r="AB49" s="97">
        <v>241.23</v>
      </c>
      <c r="AC49" s="89"/>
      <c r="AD49" s="92">
        <v>741</v>
      </c>
      <c r="AE49" s="89"/>
      <c r="AF49" s="89"/>
      <c r="AG49" s="89"/>
      <c r="AH49" s="89"/>
      <c r="AI49" s="11">
        <v>1049.18</v>
      </c>
      <c r="AJ49" s="9">
        <v>1808.3493000000001</v>
      </c>
    </row>
    <row r="50" spans="1:36" ht="15.75">
      <c r="A50" s="81">
        <v>21</v>
      </c>
      <c r="B50" s="107" t="s">
        <v>114</v>
      </c>
      <c r="C50" s="5" t="s">
        <v>115</v>
      </c>
      <c r="D50" s="101"/>
      <c r="E50" s="101"/>
      <c r="F50" s="101"/>
      <c r="G50" s="89">
        <v>4391.8500000000004</v>
      </c>
      <c r="H50" s="89">
        <v>2195.9250000000002</v>
      </c>
      <c r="I50" s="89">
        <v>385.5</v>
      </c>
      <c r="J50" s="89">
        <v>0</v>
      </c>
      <c r="K50" s="93"/>
      <c r="L50" s="93"/>
      <c r="M50" s="89">
        <v>0</v>
      </c>
      <c r="N50" s="89">
        <v>0</v>
      </c>
      <c r="O50" s="89">
        <v>0</v>
      </c>
      <c r="P50" s="89">
        <v>0</v>
      </c>
      <c r="Q50" s="89">
        <v>250.33545000000004</v>
      </c>
      <c r="R50" s="96">
        <v>0</v>
      </c>
      <c r="S50" s="89">
        <v>0</v>
      </c>
      <c r="T50" s="89">
        <v>0</v>
      </c>
      <c r="U50" s="89">
        <v>0</v>
      </c>
      <c r="V50" s="89">
        <v>0</v>
      </c>
      <c r="W50" s="89">
        <v>0</v>
      </c>
      <c r="X50" s="89">
        <v>0</v>
      </c>
      <c r="Y50" s="9">
        <v>2831.77</v>
      </c>
      <c r="Z50" s="89">
        <v>58.66</v>
      </c>
      <c r="AA50" s="90">
        <v>5.07</v>
      </c>
      <c r="AB50" s="90">
        <v>230.57</v>
      </c>
      <c r="AC50" s="89"/>
      <c r="AD50" s="92"/>
      <c r="AE50" s="89"/>
      <c r="AF50" s="89"/>
      <c r="AG50" s="89"/>
      <c r="AH50" s="89">
        <v>21.959250000000001</v>
      </c>
      <c r="AI50" s="11">
        <v>316.25925000000001</v>
      </c>
      <c r="AJ50" s="9">
        <v>2515.5107499999999</v>
      </c>
    </row>
    <row r="51" spans="1:36" ht="15.75">
      <c r="A51" s="82">
        <v>22</v>
      </c>
      <c r="B51" s="107" t="s">
        <v>116</v>
      </c>
      <c r="C51" s="5" t="s">
        <v>115</v>
      </c>
      <c r="D51" s="101"/>
      <c r="E51" s="101"/>
      <c r="F51" s="101"/>
      <c r="G51" s="89">
        <v>4391.8500000000004</v>
      </c>
      <c r="H51" s="89">
        <v>2195.9250000000002</v>
      </c>
      <c r="I51" s="89">
        <v>385.5</v>
      </c>
      <c r="J51" s="89">
        <v>0</v>
      </c>
      <c r="K51" s="93"/>
      <c r="L51" s="93"/>
      <c r="M51" s="89">
        <v>0</v>
      </c>
      <c r="N51" s="89">
        <v>0</v>
      </c>
      <c r="O51" s="89">
        <v>0</v>
      </c>
      <c r="P51" s="89">
        <v>0</v>
      </c>
      <c r="Q51" s="89">
        <v>0</v>
      </c>
      <c r="R51" s="96">
        <v>0</v>
      </c>
      <c r="S51" s="89">
        <v>0</v>
      </c>
      <c r="T51" s="89">
        <v>0</v>
      </c>
      <c r="U51" s="89">
        <v>0</v>
      </c>
      <c r="V51" s="89">
        <v>0</v>
      </c>
      <c r="W51" s="89">
        <v>0</v>
      </c>
      <c r="X51" s="89">
        <v>0</v>
      </c>
      <c r="Y51" s="9">
        <v>2581.4250000000002</v>
      </c>
      <c r="Z51" s="89">
        <v>16.430000000000007</v>
      </c>
      <c r="AA51" s="90">
        <v>2.36</v>
      </c>
      <c r="AB51" s="90">
        <v>230.57</v>
      </c>
      <c r="AC51" s="89"/>
      <c r="AD51" s="92"/>
      <c r="AE51" s="89"/>
      <c r="AF51" s="89"/>
      <c r="AG51" s="89"/>
      <c r="AH51" s="89"/>
      <c r="AI51" s="11">
        <v>249.36</v>
      </c>
      <c r="AJ51" s="9">
        <v>2332.0650000000001</v>
      </c>
    </row>
    <row r="52" spans="1:36" ht="15.75">
      <c r="A52" s="83">
        <v>23</v>
      </c>
      <c r="B52" s="108" t="s">
        <v>117</v>
      </c>
      <c r="C52" s="58" t="s">
        <v>115</v>
      </c>
      <c r="D52" s="101"/>
      <c r="E52" s="101"/>
      <c r="F52" s="101"/>
      <c r="G52" s="89">
        <v>4391.8500000000004</v>
      </c>
      <c r="H52" s="89">
        <v>2195.9250000000002</v>
      </c>
      <c r="I52" s="89">
        <v>385.5</v>
      </c>
      <c r="J52" s="96">
        <v>0</v>
      </c>
      <c r="K52" s="93"/>
      <c r="L52" s="93"/>
      <c r="M52" s="96">
        <v>0</v>
      </c>
      <c r="N52" s="96">
        <v>0</v>
      </c>
      <c r="O52" s="96">
        <v>0</v>
      </c>
      <c r="P52" s="96">
        <v>0</v>
      </c>
      <c r="Q52" s="89">
        <v>0</v>
      </c>
      <c r="R52" s="96">
        <v>0</v>
      </c>
      <c r="S52" s="89">
        <v>0</v>
      </c>
      <c r="T52" s="96">
        <v>0</v>
      </c>
      <c r="U52" s="89">
        <v>0</v>
      </c>
      <c r="V52" s="89">
        <v>0</v>
      </c>
      <c r="W52" s="89">
        <v>0</v>
      </c>
      <c r="X52" s="89">
        <v>0</v>
      </c>
      <c r="Y52" s="9">
        <v>2581.4250000000002</v>
      </c>
      <c r="Z52" s="89">
        <v>16.430000000000007</v>
      </c>
      <c r="AA52" s="97">
        <v>4.04</v>
      </c>
      <c r="AB52" s="97">
        <v>230.57</v>
      </c>
      <c r="AC52" s="96"/>
      <c r="AD52" s="98"/>
      <c r="AE52" s="96"/>
      <c r="AF52" s="96"/>
      <c r="AG52" s="96"/>
      <c r="AH52" s="96">
        <v>21.959250000000001</v>
      </c>
      <c r="AI52" s="11">
        <v>272.99925000000002</v>
      </c>
      <c r="AJ52" s="9">
        <v>2308.4257500000003</v>
      </c>
    </row>
    <row r="53" spans="1:36" ht="15.75">
      <c r="A53" s="81">
        <v>24</v>
      </c>
      <c r="B53" s="107" t="s">
        <v>118</v>
      </c>
      <c r="C53" s="5" t="s">
        <v>119</v>
      </c>
      <c r="D53" s="101"/>
      <c r="E53" s="101"/>
      <c r="F53" s="101"/>
      <c r="G53" s="89">
        <v>4391.8500000000004</v>
      </c>
      <c r="H53" s="89">
        <v>2195.9250000000002</v>
      </c>
      <c r="I53" s="89">
        <v>385.5</v>
      </c>
      <c r="J53" s="89">
        <v>0</v>
      </c>
      <c r="K53" s="93"/>
      <c r="L53" s="93"/>
      <c r="M53" s="89">
        <v>0</v>
      </c>
      <c r="N53" s="89">
        <v>0</v>
      </c>
      <c r="O53" s="89">
        <v>0</v>
      </c>
      <c r="P53" s="89">
        <v>0</v>
      </c>
      <c r="Q53" s="89">
        <v>0</v>
      </c>
      <c r="R53" s="96">
        <v>0</v>
      </c>
      <c r="S53" s="89">
        <v>0</v>
      </c>
      <c r="T53" s="89">
        <v>0</v>
      </c>
      <c r="U53" s="89">
        <v>0</v>
      </c>
      <c r="V53" s="89">
        <v>0</v>
      </c>
      <c r="W53" s="89">
        <v>0</v>
      </c>
      <c r="X53" s="89">
        <v>0</v>
      </c>
      <c r="Y53" s="9">
        <v>2581.4250000000002</v>
      </c>
      <c r="Z53" s="89">
        <v>16.430000000000007</v>
      </c>
      <c r="AA53" s="90">
        <v>4.04</v>
      </c>
      <c r="AB53" s="97">
        <v>230.57</v>
      </c>
      <c r="AC53" s="89"/>
      <c r="AD53" s="92"/>
      <c r="AE53" s="89"/>
      <c r="AF53" s="89"/>
      <c r="AG53" s="89"/>
      <c r="AH53" s="89"/>
      <c r="AI53" s="11">
        <v>251.04</v>
      </c>
      <c r="AJ53" s="9">
        <v>2330.3850000000002</v>
      </c>
    </row>
    <row r="54" spans="1:36" ht="15.75">
      <c r="A54" s="81">
        <v>25</v>
      </c>
      <c r="B54" s="107" t="s">
        <v>120</v>
      </c>
      <c r="C54" s="5" t="s">
        <v>121</v>
      </c>
      <c r="D54" s="101"/>
      <c r="E54" s="101"/>
      <c r="F54" s="101"/>
      <c r="G54" s="89">
        <v>4075.05</v>
      </c>
      <c r="H54" s="89">
        <v>2037.5250000000001</v>
      </c>
      <c r="I54" s="89">
        <v>385.5</v>
      </c>
      <c r="J54" s="89">
        <v>0</v>
      </c>
      <c r="K54" s="93"/>
      <c r="L54" s="93"/>
      <c r="M54" s="89">
        <v>0</v>
      </c>
      <c r="N54" s="89">
        <v>0</v>
      </c>
      <c r="O54" s="89">
        <v>0</v>
      </c>
      <c r="P54" s="89">
        <v>0</v>
      </c>
      <c r="Q54" s="89">
        <v>154.8519</v>
      </c>
      <c r="R54" s="96">
        <v>0</v>
      </c>
      <c r="S54" s="89">
        <v>0</v>
      </c>
      <c r="T54" s="89">
        <v>0</v>
      </c>
      <c r="U54" s="89">
        <v>0</v>
      </c>
      <c r="V54" s="89">
        <v>0</v>
      </c>
      <c r="W54" s="89">
        <v>0</v>
      </c>
      <c r="X54" s="89">
        <v>0</v>
      </c>
      <c r="Y54" s="9">
        <v>2577.8769000000002</v>
      </c>
      <c r="Z54" s="89">
        <v>16.039999999999992</v>
      </c>
      <c r="AA54" s="90">
        <v>3.56</v>
      </c>
      <c r="AB54" s="97">
        <v>213.94</v>
      </c>
      <c r="AC54" s="89"/>
      <c r="AD54" s="92"/>
      <c r="AE54" s="89"/>
      <c r="AF54" s="89"/>
      <c r="AG54" s="89"/>
      <c r="AH54" s="89">
        <v>20.375250000000001</v>
      </c>
      <c r="AI54" s="11">
        <v>253.91524999999999</v>
      </c>
      <c r="AJ54" s="9">
        <v>2323.9616500000002</v>
      </c>
    </row>
    <row r="55" spans="1:36" ht="15.75">
      <c r="A55" s="81">
        <v>26</v>
      </c>
      <c r="B55" s="107" t="s">
        <v>122</v>
      </c>
      <c r="C55" s="5" t="s">
        <v>121</v>
      </c>
      <c r="D55" s="101"/>
      <c r="E55" s="101"/>
      <c r="F55" s="101"/>
      <c r="G55" s="89">
        <v>4075.05</v>
      </c>
      <c r="H55" s="89">
        <v>2037.5250000000001</v>
      </c>
      <c r="I55" s="89">
        <v>385.5</v>
      </c>
      <c r="J55" s="89">
        <v>0</v>
      </c>
      <c r="K55" s="93"/>
      <c r="L55" s="93"/>
      <c r="M55" s="89">
        <v>0</v>
      </c>
      <c r="N55" s="89">
        <v>0</v>
      </c>
      <c r="O55" s="89">
        <v>0</v>
      </c>
      <c r="P55" s="89">
        <v>0</v>
      </c>
      <c r="Q55" s="89">
        <v>116.13892500000001</v>
      </c>
      <c r="R55" s="96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9">
        <v>2539.17</v>
      </c>
      <c r="Z55" s="89">
        <v>11.830000000000013</v>
      </c>
      <c r="AA55" s="90">
        <v>3.4</v>
      </c>
      <c r="AB55" s="97">
        <v>213.94</v>
      </c>
      <c r="AC55" s="89"/>
      <c r="AD55" s="92"/>
      <c r="AE55" s="89"/>
      <c r="AF55" s="89"/>
      <c r="AG55" s="89"/>
      <c r="AH55" s="89">
        <v>20.375250000000001</v>
      </c>
      <c r="AI55" s="11">
        <v>249.54525000000001</v>
      </c>
      <c r="AJ55" s="9">
        <v>2289.6247499999999</v>
      </c>
    </row>
    <row r="56" spans="1:36" ht="15.75">
      <c r="A56" s="81">
        <v>27</v>
      </c>
      <c r="B56" s="107" t="s">
        <v>123</v>
      </c>
      <c r="C56" s="5" t="s">
        <v>124</v>
      </c>
      <c r="D56" s="102"/>
      <c r="E56" s="102"/>
      <c r="F56" s="102"/>
      <c r="G56" s="89">
        <v>5142.3999999999996</v>
      </c>
      <c r="H56" s="89">
        <v>2571.1999999999998</v>
      </c>
      <c r="I56" s="89">
        <v>385.5</v>
      </c>
      <c r="J56" s="89">
        <v>0</v>
      </c>
      <c r="K56" s="93"/>
      <c r="L56" s="93"/>
      <c r="M56" s="89">
        <v>0</v>
      </c>
      <c r="N56" s="89">
        <v>0</v>
      </c>
      <c r="O56" s="89">
        <v>0</v>
      </c>
      <c r="P56" s="89">
        <v>0</v>
      </c>
      <c r="Q56" s="89">
        <v>0</v>
      </c>
      <c r="R56" s="96">
        <v>0</v>
      </c>
      <c r="S56" s="89">
        <v>0</v>
      </c>
      <c r="T56" s="89">
        <v>0</v>
      </c>
      <c r="U56" s="89">
        <v>0</v>
      </c>
      <c r="V56" s="89">
        <v>0</v>
      </c>
      <c r="W56" s="89">
        <v>0</v>
      </c>
      <c r="X56" s="89">
        <v>0</v>
      </c>
      <c r="Y56" s="9">
        <v>2956.7</v>
      </c>
      <c r="Z56" s="89">
        <v>72.260000000000019</v>
      </c>
      <c r="AA56" s="90">
        <v>2.0499999999999998</v>
      </c>
      <c r="AB56" s="97">
        <v>0</v>
      </c>
      <c r="AC56" s="89"/>
      <c r="AD56" s="92"/>
      <c r="AE56" s="89"/>
      <c r="AF56" s="89"/>
      <c r="AG56" s="89"/>
      <c r="AH56" s="89"/>
      <c r="AI56" s="11">
        <v>74.310000000000016</v>
      </c>
      <c r="AJ56" s="9">
        <v>2882.39</v>
      </c>
    </row>
    <row r="57" spans="1:36" ht="15.75">
      <c r="A57" s="81">
        <v>28</v>
      </c>
      <c r="B57" s="107" t="s">
        <v>125</v>
      </c>
      <c r="C57" s="5" t="s">
        <v>126</v>
      </c>
      <c r="D57" s="101"/>
      <c r="E57" s="101"/>
      <c r="F57" s="101"/>
      <c r="G57" s="89">
        <v>5587.3</v>
      </c>
      <c r="H57" s="89">
        <v>2793.65</v>
      </c>
      <c r="I57" s="89">
        <v>385.5</v>
      </c>
      <c r="J57" s="89">
        <v>0</v>
      </c>
      <c r="K57" s="93"/>
      <c r="L57" s="93"/>
      <c r="M57" s="89">
        <v>0</v>
      </c>
      <c r="N57" s="89">
        <v>0</v>
      </c>
      <c r="O57" s="89">
        <v>0</v>
      </c>
      <c r="P57" s="89">
        <v>0</v>
      </c>
      <c r="Q57" s="89">
        <v>53.079349999999998</v>
      </c>
      <c r="R57" s="96">
        <v>0</v>
      </c>
      <c r="S57" s="89">
        <v>446</v>
      </c>
      <c r="T57" s="89">
        <v>0</v>
      </c>
      <c r="U57" s="89">
        <v>0</v>
      </c>
      <c r="V57" s="89">
        <v>0</v>
      </c>
      <c r="W57" s="89">
        <v>0</v>
      </c>
      <c r="X57" s="89">
        <v>0</v>
      </c>
      <c r="Y57" s="9">
        <v>3678.2293500000001</v>
      </c>
      <c r="Z57" s="89">
        <v>297.61</v>
      </c>
      <c r="AA57" s="90">
        <v>10.31</v>
      </c>
      <c r="AB57" s="97">
        <v>293.33</v>
      </c>
      <c r="AC57" s="89"/>
      <c r="AD57" s="92">
        <v>460.8</v>
      </c>
      <c r="AE57" s="89"/>
      <c r="AF57" s="89"/>
      <c r="AG57" s="89"/>
      <c r="AH57" s="89">
        <v>27.936500000000002</v>
      </c>
      <c r="AI57" s="11">
        <v>1089.9865</v>
      </c>
      <c r="AJ57" s="9">
        <v>2588.2428500000001</v>
      </c>
    </row>
    <row r="58" spans="1:36" ht="15.75">
      <c r="A58" s="81">
        <v>29</v>
      </c>
      <c r="B58" s="107" t="s">
        <v>127</v>
      </c>
      <c r="C58" s="5" t="s">
        <v>85</v>
      </c>
      <c r="D58" s="101"/>
      <c r="E58" s="101"/>
      <c r="F58" s="101"/>
      <c r="G58" s="89">
        <v>5314.95</v>
      </c>
      <c r="H58" s="89">
        <v>2657.4749999999999</v>
      </c>
      <c r="I58" s="89">
        <v>385.5</v>
      </c>
      <c r="J58" s="89">
        <v>0</v>
      </c>
      <c r="K58" s="93"/>
      <c r="L58" s="93"/>
      <c r="M58" s="89">
        <v>0</v>
      </c>
      <c r="N58" s="89">
        <v>0</v>
      </c>
      <c r="O58" s="89">
        <v>0</v>
      </c>
      <c r="P58" s="89">
        <v>0</v>
      </c>
      <c r="Q58" s="89">
        <v>201.96809999999999</v>
      </c>
      <c r="R58" s="96">
        <v>0</v>
      </c>
      <c r="S58" s="89">
        <v>0</v>
      </c>
      <c r="T58" s="89">
        <v>0</v>
      </c>
      <c r="U58" s="89">
        <v>0</v>
      </c>
      <c r="V58" s="89">
        <v>0</v>
      </c>
      <c r="W58" s="89">
        <v>0</v>
      </c>
      <c r="X58" s="89">
        <v>0</v>
      </c>
      <c r="Y58" s="9">
        <v>3244.95</v>
      </c>
      <c r="Z58" s="89">
        <v>123.87</v>
      </c>
      <c r="AA58" s="90">
        <v>8.1300000000000008</v>
      </c>
      <c r="AB58" s="97">
        <v>279.04000000000002</v>
      </c>
      <c r="AC58" s="89"/>
      <c r="AD58" s="92">
        <v>434.59</v>
      </c>
      <c r="AE58" s="89"/>
      <c r="AF58" s="89"/>
      <c r="AG58" s="89"/>
      <c r="AH58" s="89">
        <v>26.574749999999998</v>
      </c>
      <c r="AI58" s="11">
        <v>872.20474999999999</v>
      </c>
      <c r="AJ58" s="9">
        <v>2372.75</v>
      </c>
    </row>
    <row r="59" spans="1:36" ht="15.75">
      <c r="A59" s="81">
        <v>30</v>
      </c>
      <c r="B59" s="107" t="s">
        <v>128</v>
      </c>
      <c r="C59" s="5" t="s">
        <v>129</v>
      </c>
      <c r="D59" s="101"/>
      <c r="E59" s="101"/>
      <c r="F59" s="101"/>
      <c r="G59" s="89">
        <v>7145.45</v>
      </c>
      <c r="H59" s="89">
        <v>3572.7249999999999</v>
      </c>
      <c r="I59" s="89">
        <v>385.5</v>
      </c>
      <c r="J59" s="89">
        <v>0</v>
      </c>
      <c r="K59" s="93"/>
      <c r="L59" s="93"/>
      <c r="M59" s="89">
        <v>0</v>
      </c>
      <c r="N59" s="89">
        <v>0</v>
      </c>
      <c r="O59" s="89">
        <v>0</v>
      </c>
      <c r="P59" s="89">
        <v>0</v>
      </c>
      <c r="Q59" s="89">
        <v>0</v>
      </c>
      <c r="R59" s="96">
        <v>0</v>
      </c>
      <c r="S59" s="89">
        <v>0</v>
      </c>
      <c r="T59" s="89">
        <v>0</v>
      </c>
      <c r="U59" s="89">
        <v>0</v>
      </c>
      <c r="V59" s="89">
        <v>0</v>
      </c>
      <c r="W59" s="89">
        <v>0</v>
      </c>
      <c r="X59" s="89">
        <v>0</v>
      </c>
      <c r="Y59" s="9">
        <v>3958.2249999999999</v>
      </c>
      <c r="Z59" s="89">
        <v>342.4</v>
      </c>
      <c r="AA59" s="90">
        <v>13.74</v>
      </c>
      <c r="AB59" s="97">
        <v>375.14</v>
      </c>
      <c r="AC59" s="89"/>
      <c r="AD59" s="92"/>
      <c r="AE59" s="89"/>
      <c r="AF59" s="89"/>
      <c r="AG59" s="89"/>
      <c r="AH59" s="89"/>
      <c r="AI59" s="11">
        <v>731.28</v>
      </c>
      <c r="AJ59" s="9">
        <v>3226.9449999999997</v>
      </c>
    </row>
    <row r="60" spans="1:36" ht="15.75">
      <c r="A60" s="80">
        <v>31</v>
      </c>
      <c r="B60" s="107" t="s">
        <v>130</v>
      </c>
      <c r="C60" s="5" t="s">
        <v>131</v>
      </c>
      <c r="D60" s="101"/>
      <c r="E60" s="101"/>
      <c r="F60" s="101"/>
      <c r="G60" s="89">
        <v>7145.45</v>
      </c>
      <c r="H60" s="89">
        <v>3572.7249999999999</v>
      </c>
      <c r="I60" s="89">
        <v>385.5</v>
      </c>
      <c r="J60" s="89">
        <v>0</v>
      </c>
      <c r="K60" s="93"/>
      <c r="L60" s="93"/>
      <c r="M60" s="89">
        <v>0</v>
      </c>
      <c r="N60" s="89">
        <v>0</v>
      </c>
      <c r="O60" s="89">
        <v>0</v>
      </c>
      <c r="P60" s="89">
        <v>0</v>
      </c>
      <c r="Q60" s="89">
        <v>0</v>
      </c>
      <c r="R60" s="96">
        <v>0</v>
      </c>
      <c r="S60" s="89">
        <v>0</v>
      </c>
      <c r="T60" s="89">
        <v>0</v>
      </c>
      <c r="U60" s="89">
        <v>0</v>
      </c>
      <c r="V60" s="89">
        <v>0</v>
      </c>
      <c r="W60" s="89">
        <v>0</v>
      </c>
      <c r="X60" s="89">
        <v>0</v>
      </c>
      <c r="Y60" s="9">
        <v>3958.2249999999999</v>
      </c>
      <c r="Z60" s="89">
        <v>342.4</v>
      </c>
      <c r="AA60" s="90">
        <v>13.74</v>
      </c>
      <c r="AB60" s="97">
        <v>375.14</v>
      </c>
      <c r="AC60" s="89"/>
      <c r="AD60" s="92"/>
      <c r="AE60" s="89"/>
      <c r="AF60" s="89"/>
      <c r="AG60" s="89">
        <v>35.727249999999998</v>
      </c>
      <c r="AH60" s="89"/>
      <c r="AI60" s="11">
        <v>767.00725</v>
      </c>
      <c r="AJ60" s="9">
        <v>3191.2177499999998</v>
      </c>
    </row>
    <row r="61" spans="1:36" ht="23.25">
      <c r="A61" s="80">
        <v>32</v>
      </c>
      <c r="B61" s="107" t="s">
        <v>132</v>
      </c>
      <c r="C61" s="54" t="s">
        <v>133</v>
      </c>
      <c r="D61" s="101"/>
      <c r="E61" s="101"/>
      <c r="F61" s="101"/>
      <c r="G61" s="89">
        <v>16593.95</v>
      </c>
      <c r="H61" s="89">
        <v>8296.9750000000004</v>
      </c>
      <c r="I61" s="89">
        <v>385.5</v>
      </c>
      <c r="J61" s="89">
        <v>0</v>
      </c>
      <c r="K61" s="93"/>
      <c r="L61" s="93"/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96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9">
        <v>8682.4750000000004</v>
      </c>
      <c r="Z61" s="89">
        <v>1307.3900000000001</v>
      </c>
      <c r="AA61" s="90">
        <v>36.229999999999997</v>
      </c>
      <c r="AB61" s="97">
        <v>871.18</v>
      </c>
      <c r="AC61" s="89"/>
      <c r="AD61" s="92"/>
      <c r="AE61" s="89"/>
      <c r="AF61" s="89"/>
      <c r="AG61" s="89"/>
      <c r="AH61" s="89"/>
      <c r="AI61" s="11">
        <v>2214.8000000000002</v>
      </c>
      <c r="AJ61" s="9">
        <v>6467.6750000000002</v>
      </c>
    </row>
    <row r="62" spans="1:36" ht="15.75">
      <c r="A62" s="81">
        <v>33</v>
      </c>
      <c r="B62" s="107" t="s">
        <v>134</v>
      </c>
      <c r="C62" s="5" t="s">
        <v>103</v>
      </c>
      <c r="D62" s="101"/>
      <c r="E62" s="101"/>
      <c r="F62" s="101"/>
      <c r="G62" s="89">
        <v>7509.8</v>
      </c>
      <c r="H62" s="89">
        <v>3754.9</v>
      </c>
      <c r="I62" s="89">
        <v>385.5</v>
      </c>
      <c r="J62" s="89">
        <v>0</v>
      </c>
      <c r="K62" s="93"/>
      <c r="L62" s="93"/>
      <c r="M62" s="89">
        <v>0</v>
      </c>
      <c r="N62" s="89">
        <v>0</v>
      </c>
      <c r="O62" s="89">
        <v>0</v>
      </c>
      <c r="P62" s="89">
        <v>0</v>
      </c>
      <c r="Q62" s="89">
        <v>0</v>
      </c>
      <c r="R62" s="96">
        <v>0</v>
      </c>
      <c r="S62" s="89">
        <v>446</v>
      </c>
      <c r="T62" s="89">
        <v>0</v>
      </c>
      <c r="U62" s="89">
        <v>0</v>
      </c>
      <c r="V62" s="89">
        <v>0</v>
      </c>
      <c r="W62" s="89">
        <v>0</v>
      </c>
      <c r="X62" s="89">
        <v>0</v>
      </c>
      <c r="Y62" s="9">
        <v>4586.3999999999996</v>
      </c>
      <c r="Z62" s="89">
        <v>449.39</v>
      </c>
      <c r="AA62" s="90">
        <v>16.87</v>
      </c>
      <c r="AB62" s="97">
        <v>394.26</v>
      </c>
      <c r="AC62" s="89"/>
      <c r="AD62" s="92">
        <v>1000</v>
      </c>
      <c r="AE62" s="89"/>
      <c r="AF62" s="89"/>
      <c r="AG62" s="89">
        <v>37.548999999999999</v>
      </c>
      <c r="AH62" s="89"/>
      <c r="AI62" s="11">
        <v>1898.069</v>
      </c>
      <c r="AJ62" s="9">
        <v>2688.3309999999997</v>
      </c>
    </row>
    <row r="63" spans="1:36" ht="15.75">
      <c r="A63" s="80">
        <v>34</v>
      </c>
      <c r="B63" s="107" t="s">
        <v>135</v>
      </c>
      <c r="C63" s="5" t="s">
        <v>136</v>
      </c>
      <c r="D63" s="101"/>
      <c r="E63" s="101"/>
      <c r="F63" s="101"/>
      <c r="G63" s="89">
        <v>6168.3</v>
      </c>
      <c r="H63" s="89">
        <v>3084.15</v>
      </c>
      <c r="I63" s="89">
        <v>385.5</v>
      </c>
      <c r="J63" s="89">
        <v>0</v>
      </c>
      <c r="K63" s="93"/>
      <c r="L63" s="93"/>
      <c r="M63" s="89">
        <v>0</v>
      </c>
      <c r="N63" s="89">
        <v>0</v>
      </c>
      <c r="O63" s="89">
        <v>0</v>
      </c>
      <c r="P63" s="89">
        <v>0</v>
      </c>
      <c r="Q63" s="89">
        <v>0</v>
      </c>
      <c r="R63" s="96">
        <v>0</v>
      </c>
      <c r="S63" s="89">
        <v>0</v>
      </c>
      <c r="T63" s="89">
        <v>0</v>
      </c>
      <c r="U63" s="89">
        <v>0</v>
      </c>
      <c r="V63" s="89">
        <v>0</v>
      </c>
      <c r="W63" s="89">
        <v>0</v>
      </c>
      <c r="X63" s="89">
        <v>0</v>
      </c>
      <c r="Y63" s="9">
        <v>3469.65</v>
      </c>
      <c r="Z63" s="89">
        <v>148.31000000000003</v>
      </c>
      <c r="AA63" s="90">
        <v>10.3</v>
      </c>
      <c r="AB63" s="97">
        <v>323.83999999999997</v>
      </c>
      <c r="AC63" s="89"/>
      <c r="AD63" s="92"/>
      <c r="AE63" s="89"/>
      <c r="AF63" s="89"/>
      <c r="AG63" s="96">
        <v>30.8415</v>
      </c>
      <c r="AH63" s="89"/>
      <c r="AI63" s="11">
        <v>513.29150000000004</v>
      </c>
      <c r="AJ63" s="9">
        <v>2956.3585000000003</v>
      </c>
    </row>
    <row r="64" spans="1:36" ht="15.75">
      <c r="A64" s="80">
        <v>35</v>
      </c>
      <c r="B64" s="107" t="s">
        <v>137</v>
      </c>
      <c r="C64" s="5" t="s">
        <v>138</v>
      </c>
      <c r="D64" s="101"/>
      <c r="E64" s="101"/>
      <c r="F64" s="101"/>
      <c r="G64" s="89">
        <v>5059.6000000000004</v>
      </c>
      <c r="H64" s="89">
        <v>2529.8000000000002</v>
      </c>
      <c r="I64" s="89">
        <v>385.5</v>
      </c>
      <c r="J64" s="89">
        <v>0</v>
      </c>
      <c r="K64" s="93"/>
      <c r="L64" s="93"/>
      <c r="M64" s="89">
        <v>0</v>
      </c>
      <c r="N64" s="89">
        <v>0</v>
      </c>
      <c r="O64" s="89">
        <v>0</v>
      </c>
      <c r="P64" s="89">
        <v>0</v>
      </c>
      <c r="Q64" s="89">
        <v>0</v>
      </c>
      <c r="R64" s="96">
        <v>0</v>
      </c>
      <c r="S64" s="89">
        <v>892</v>
      </c>
      <c r="T64" s="89">
        <v>0</v>
      </c>
      <c r="U64" s="89">
        <v>0</v>
      </c>
      <c r="V64" s="89">
        <v>0</v>
      </c>
      <c r="W64" s="89">
        <v>0</v>
      </c>
      <c r="X64" s="89">
        <v>0</v>
      </c>
      <c r="Y64" s="9">
        <v>3807.3</v>
      </c>
      <c r="Z64" s="89">
        <v>318.26</v>
      </c>
      <c r="AA64" s="90">
        <v>10.08</v>
      </c>
      <c r="AB64" s="97">
        <v>265.63</v>
      </c>
      <c r="AC64" s="89"/>
      <c r="AD64" s="92">
        <v>272</v>
      </c>
      <c r="AE64" s="89"/>
      <c r="AF64" s="89"/>
      <c r="AG64" s="96">
        <v>25.298000000000002</v>
      </c>
      <c r="AH64" s="89"/>
      <c r="AI64" s="11">
        <v>891.26800000000003</v>
      </c>
      <c r="AJ64" s="9">
        <v>2916.0320000000002</v>
      </c>
    </row>
    <row r="65" spans="1:36" ht="15.75">
      <c r="A65" s="80">
        <v>36</v>
      </c>
      <c r="B65" s="107">
        <v>0</v>
      </c>
      <c r="C65" s="5" t="s">
        <v>138</v>
      </c>
      <c r="D65" s="101"/>
      <c r="E65" s="101"/>
      <c r="F65" s="101"/>
      <c r="G65" s="89">
        <v>0</v>
      </c>
      <c r="H65" s="89">
        <v>0</v>
      </c>
      <c r="I65" s="89">
        <v>0</v>
      </c>
      <c r="J65" s="89">
        <v>0</v>
      </c>
      <c r="K65" s="93"/>
      <c r="L65" s="93"/>
      <c r="M65" s="89">
        <v>0</v>
      </c>
      <c r="N65" s="89">
        <v>0</v>
      </c>
      <c r="O65" s="89">
        <v>0</v>
      </c>
      <c r="P65" s="89">
        <v>0</v>
      </c>
      <c r="Q65" s="89">
        <v>0</v>
      </c>
      <c r="R65" s="96">
        <v>0</v>
      </c>
      <c r="S65" s="89">
        <v>0</v>
      </c>
      <c r="T65" s="89">
        <v>0</v>
      </c>
      <c r="U65" s="89">
        <v>0</v>
      </c>
      <c r="V65" s="89">
        <v>0</v>
      </c>
      <c r="W65" s="89">
        <v>0</v>
      </c>
      <c r="X65" s="89">
        <v>0</v>
      </c>
      <c r="Y65" s="9">
        <v>0</v>
      </c>
      <c r="Z65" s="89">
        <v>0</v>
      </c>
      <c r="AA65" s="90"/>
      <c r="AB65" s="97"/>
      <c r="AC65" s="89"/>
      <c r="AD65" s="92"/>
      <c r="AE65" s="89"/>
      <c r="AF65" s="89"/>
      <c r="AG65" s="89"/>
      <c r="AH65" s="89">
        <v>0</v>
      </c>
      <c r="AI65" s="11">
        <v>0</v>
      </c>
      <c r="AJ65" s="9">
        <v>0</v>
      </c>
    </row>
    <row r="66" spans="1:36" ht="15.75">
      <c r="A66" s="81">
        <v>37</v>
      </c>
      <c r="B66" s="107" t="s">
        <v>139</v>
      </c>
      <c r="C66" s="5" t="s">
        <v>138</v>
      </c>
      <c r="D66" s="101"/>
      <c r="E66" s="101"/>
      <c r="F66" s="101"/>
      <c r="G66" s="89">
        <v>5059.6000000000004</v>
      </c>
      <c r="H66" s="89">
        <v>2529.8000000000002</v>
      </c>
      <c r="I66" s="89">
        <v>385.5</v>
      </c>
      <c r="J66" s="89">
        <v>0</v>
      </c>
      <c r="K66" s="93"/>
      <c r="L66" s="93"/>
      <c r="M66" s="89">
        <v>0</v>
      </c>
      <c r="N66" s="89">
        <v>0</v>
      </c>
      <c r="O66" s="89">
        <v>0</v>
      </c>
      <c r="P66" s="89">
        <v>0</v>
      </c>
      <c r="Q66" s="89">
        <v>0</v>
      </c>
      <c r="R66" s="96">
        <v>0</v>
      </c>
      <c r="S66" s="89">
        <v>0</v>
      </c>
      <c r="T66" s="89">
        <v>0</v>
      </c>
      <c r="U66" s="89">
        <v>0</v>
      </c>
      <c r="V66" s="89">
        <v>0</v>
      </c>
      <c r="W66" s="89">
        <v>0</v>
      </c>
      <c r="X66" s="89">
        <v>0</v>
      </c>
      <c r="Y66" s="9">
        <v>2915.3</v>
      </c>
      <c r="Z66" s="89">
        <v>67.750000000000028</v>
      </c>
      <c r="AA66" s="90">
        <v>6.39</v>
      </c>
      <c r="AB66" s="97">
        <v>265.63</v>
      </c>
      <c r="AC66" s="89"/>
      <c r="AD66" s="92">
        <v>272</v>
      </c>
      <c r="AE66" s="89"/>
      <c r="AF66" s="89"/>
      <c r="AG66" s="89"/>
      <c r="AH66" s="89">
        <v>25.298000000000002</v>
      </c>
      <c r="AI66" s="11">
        <v>637.06799999999998</v>
      </c>
      <c r="AJ66" s="9">
        <v>2278.232</v>
      </c>
    </row>
    <row r="67" spans="1:36" ht="15.75">
      <c r="A67" s="81">
        <v>38</v>
      </c>
      <c r="B67" s="107" t="s">
        <v>140</v>
      </c>
      <c r="C67" s="5" t="s">
        <v>131</v>
      </c>
      <c r="D67" s="101"/>
      <c r="E67" s="101"/>
      <c r="F67" s="101"/>
      <c r="G67" s="89">
        <v>7145.45</v>
      </c>
      <c r="H67" s="89">
        <v>3572.7249999999999</v>
      </c>
      <c r="I67" s="89">
        <v>385.5</v>
      </c>
      <c r="J67" s="89">
        <v>0</v>
      </c>
      <c r="K67" s="93"/>
      <c r="L67" s="93"/>
      <c r="M67" s="89">
        <v>0</v>
      </c>
      <c r="N67" s="89">
        <v>0</v>
      </c>
      <c r="O67" s="89">
        <v>0</v>
      </c>
      <c r="P67" s="89">
        <v>0</v>
      </c>
      <c r="Q67" s="89">
        <v>271.52709999999996</v>
      </c>
      <c r="R67" s="96">
        <v>0</v>
      </c>
      <c r="S67" s="89">
        <v>0</v>
      </c>
      <c r="T67" s="89">
        <v>0</v>
      </c>
      <c r="U67" s="89">
        <v>0</v>
      </c>
      <c r="V67" s="89">
        <v>0</v>
      </c>
      <c r="W67" s="89">
        <v>0</v>
      </c>
      <c r="X67" s="89">
        <v>0</v>
      </c>
      <c r="Y67" s="9">
        <v>4229.76</v>
      </c>
      <c r="Z67" s="89">
        <v>385.85</v>
      </c>
      <c r="AA67" s="90">
        <v>14.87</v>
      </c>
      <c r="AB67" s="97">
        <v>375.14</v>
      </c>
      <c r="AC67" s="89"/>
      <c r="AD67" s="92"/>
      <c r="AE67" s="89"/>
      <c r="AF67" s="89"/>
      <c r="AG67" s="89"/>
      <c r="AH67" s="89"/>
      <c r="AI67" s="11">
        <v>775.86</v>
      </c>
      <c r="AJ67" s="9">
        <v>3453.9</v>
      </c>
    </row>
    <row r="68" spans="1:36" ht="15.75">
      <c r="A68" s="81">
        <v>39</v>
      </c>
      <c r="B68" s="107" t="s">
        <v>141</v>
      </c>
      <c r="C68" s="5" t="s">
        <v>85</v>
      </c>
      <c r="D68" s="101"/>
      <c r="E68" s="101"/>
      <c r="F68" s="101"/>
      <c r="G68" s="89">
        <v>5314.95</v>
      </c>
      <c r="H68" s="89">
        <v>2657.4749999999999</v>
      </c>
      <c r="I68" s="89">
        <v>385.5</v>
      </c>
      <c r="J68" s="89">
        <v>0</v>
      </c>
      <c r="K68" s="93"/>
      <c r="L68" s="93"/>
      <c r="M68" s="89">
        <v>0</v>
      </c>
      <c r="N68" s="89">
        <v>0</v>
      </c>
      <c r="O68" s="89">
        <v>0</v>
      </c>
      <c r="P68" s="89">
        <v>0</v>
      </c>
      <c r="Q68" s="89">
        <v>0</v>
      </c>
      <c r="R68" s="96">
        <v>0</v>
      </c>
      <c r="S68" s="89">
        <v>0</v>
      </c>
      <c r="T68" s="89">
        <v>0</v>
      </c>
      <c r="U68" s="89">
        <v>0</v>
      </c>
      <c r="V68" s="89">
        <v>0</v>
      </c>
      <c r="W68" s="89">
        <v>0</v>
      </c>
      <c r="X68" s="89">
        <v>0</v>
      </c>
      <c r="Y68" s="9">
        <v>3042.9749999999999</v>
      </c>
      <c r="Z68" s="89">
        <v>81.640000000000015</v>
      </c>
      <c r="AA68" s="90">
        <v>4.29</v>
      </c>
      <c r="AB68" s="97">
        <v>0</v>
      </c>
      <c r="AC68" s="89"/>
      <c r="AD68" s="92"/>
      <c r="AE68" s="89"/>
      <c r="AF68" s="89"/>
      <c r="AG68" s="89"/>
      <c r="AH68" s="89"/>
      <c r="AI68" s="11">
        <v>85.930000000000021</v>
      </c>
      <c r="AJ68" s="9">
        <v>2957.0450000000001</v>
      </c>
    </row>
    <row r="69" spans="1:36" ht="15.75">
      <c r="A69" s="81">
        <v>40</v>
      </c>
      <c r="B69" s="107" t="s">
        <v>142</v>
      </c>
      <c r="C69" s="5" t="s">
        <v>85</v>
      </c>
      <c r="D69" s="101"/>
      <c r="E69" s="101"/>
      <c r="F69" s="101"/>
      <c r="G69" s="89">
        <v>5314.95</v>
      </c>
      <c r="H69" s="89">
        <v>2657.4749999999999</v>
      </c>
      <c r="I69" s="89">
        <v>385.5</v>
      </c>
      <c r="J69" s="89">
        <v>0</v>
      </c>
      <c r="K69" s="93"/>
      <c r="L69" s="93"/>
      <c r="M69" s="89">
        <v>0</v>
      </c>
      <c r="N69" s="89">
        <v>0</v>
      </c>
      <c r="O69" s="89">
        <v>0</v>
      </c>
      <c r="P69" s="89">
        <v>0</v>
      </c>
      <c r="Q69" s="89">
        <v>0</v>
      </c>
      <c r="R69" s="96">
        <v>0</v>
      </c>
      <c r="S69" s="89">
        <v>446</v>
      </c>
      <c r="T69" s="89">
        <v>0</v>
      </c>
      <c r="U69" s="89">
        <v>0</v>
      </c>
      <c r="V69" s="89">
        <v>0</v>
      </c>
      <c r="W69" s="89">
        <v>0</v>
      </c>
      <c r="X69" s="89">
        <v>0</v>
      </c>
      <c r="Y69" s="9">
        <v>3488.9749999999999</v>
      </c>
      <c r="Z69" s="89">
        <v>150.41999999999999</v>
      </c>
      <c r="AA69" s="90">
        <v>9.14</v>
      </c>
      <c r="AB69" s="97">
        <v>279.04000000000002</v>
      </c>
      <c r="AC69" s="89"/>
      <c r="AD69" s="92"/>
      <c r="AE69" s="89"/>
      <c r="AF69" s="89"/>
      <c r="AG69" s="89"/>
      <c r="AH69" s="89">
        <v>26.574749999999998</v>
      </c>
      <c r="AI69" s="11">
        <v>465.17475000000002</v>
      </c>
      <c r="AJ69" s="9">
        <v>3023.81</v>
      </c>
    </row>
    <row r="70" spans="1:36" ht="15.75">
      <c r="A70" s="81">
        <v>41</v>
      </c>
      <c r="B70" s="107" t="s">
        <v>143</v>
      </c>
      <c r="C70" s="5" t="s">
        <v>91</v>
      </c>
      <c r="D70" s="101"/>
      <c r="E70" s="101"/>
      <c r="F70" s="101"/>
      <c r="G70" s="89">
        <v>4821.1000000000004</v>
      </c>
      <c r="H70" s="89">
        <v>803.52000000000021</v>
      </c>
      <c r="I70" s="89">
        <v>128.5</v>
      </c>
      <c r="J70" s="89">
        <v>0</v>
      </c>
      <c r="K70" s="93"/>
      <c r="L70" s="93"/>
      <c r="M70" s="89">
        <v>6024.63</v>
      </c>
      <c r="N70" s="89">
        <v>0</v>
      </c>
      <c r="O70" s="89">
        <v>0</v>
      </c>
      <c r="P70" s="89">
        <v>1489.69</v>
      </c>
      <c r="Q70" s="89">
        <v>0</v>
      </c>
      <c r="R70" s="96">
        <v>152.07</v>
      </c>
      <c r="S70" s="89">
        <v>0</v>
      </c>
      <c r="T70" s="89">
        <v>345.21000000000004</v>
      </c>
      <c r="U70" s="89">
        <v>0</v>
      </c>
      <c r="V70" s="89">
        <v>0</v>
      </c>
      <c r="W70" s="89">
        <v>0</v>
      </c>
      <c r="X70" s="89">
        <v>0</v>
      </c>
      <c r="Y70" s="9">
        <v>8943.619999999999</v>
      </c>
      <c r="Z70" s="89">
        <v>497.28000000000003</v>
      </c>
      <c r="AA70" s="90">
        <v>2.48</v>
      </c>
      <c r="AB70" s="97">
        <v>253.11</v>
      </c>
      <c r="AC70" s="89"/>
      <c r="AD70" s="92"/>
      <c r="AE70" s="89"/>
      <c r="AF70" s="89"/>
      <c r="AG70" s="89">
        <v>8.0352000000000015</v>
      </c>
      <c r="AH70" s="89"/>
      <c r="AI70" s="11">
        <v>760.90520000000015</v>
      </c>
      <c r="AJ70" s="9">
        <v>8182.7147999999988</v>
      </c>
    </row>
    <row r="71" spans="1:36" ht="18.75" thickBot="1">
      <c r="A71" s="84"/>
      <c r="B71" s="85" t="s">
        <v>66</v>
      </c>
      <c r="C71" s="8"/>
      <c r="D71" s="103"/>
      <c r="E71" s="103"/>
      <c r="F71" s="104"/>
      <c r="G71" s="9">
        <v>277929.20000000007</v>
      </c>
      <c r="H71" s="9">
        <v>137357.68</v>
      </c>
      <c r="I71" s="9">
        <v>15163</v>
      </c>
      <c r="J71" s="9">
        <v>0</v>
      </c>
      <c r="K71" s="9">
        <v>0</v>
      </c>
      <c r="L71" s="9">
        <v>0</v>
      </c>
      <c r="M71" s="9">
        <v>6024.63</v>
      </c>
      <c r="N71" s="9">
        <v>0</v>
      </c>
      <c r="O71" s="9">
        <v>0</v>
      </c>
      <c r="P71" s="9">
        <v>1489.69</v>
      </c>
      <c r="Q71" s="9">
        <v>4458.08</v>
      </c>
      <c r="R71" s="9">
        <v>152.07</v>
      </c>
      <c r="S71" s="9">
        <v>6690</v>
      </c>
      <c r="T71" s="9">
        <v>345.21000000000004</v>
      </c>
      <c r="U71" s="9">
        <v>0</v>
      </c>
      <c r="V71" s="9">
        <v>0</v>
      </c>
      <c r="W71" s="9">
        <v>0</v>
      </c>
      <c r="X71" s="9">
        <v>0</v>
      </c>
      <c r="Y71" s="91">
        <v>171680.36</v>
      </c>
      <c r="Z71" s="9">
        <v>14096.390000000003</v>
      </c>
      <c r="AA71" s="9">
        <v>547.68000000000018</v>
      </c>
      <c r="AB71" s="9">
        <v>13763.259999999998</v>
      </c>
      <c r="AC71" s="9">
        <v>0</v>
      </c>
      <c r="AD71" s="9">
        <v>12391.96</v>
      </c>
      <c r="AE71" s="9">
        <v>0</v>
      </c>
      <c r="AF71" s="9">
        <v>99.6</v>
      </c>
      <c r="AG71" s="9">
        <v>391.52</v>
      </c>
      <c r="AH71" s="9">
        <v>248.02974999999998</v>
      </c>
      <c r="AI71" s="9">
        <v>41538.44</v>
      </c>
      <c r="AJ71" s="91">
        <v>130141.92</v>
      </c>
    </row>
    <row r="72" spans="1:36" ht="15.75" thickTop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0" t="s">
        <v>144</v>
      </c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>
      <c r="A73" s="1"/>
      <c r="B73" s="1"/>
      <c r="C73" s="1"/>
      <c r="D73" s="1"/>
      <c r="E73" s="1"/>
      <c r="F73" s="1"/>
      <c r="G73" s="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"/>
      <c r="Y73" s="1"/>
      <c r="Z73" s="2"/>
      <c r="AA73" s="7"/>
      <c r="AB73" s="2"/>
      <c r="AC73" s="2"/>
      <c r="AD73" s="2"/>
      <c r="AE73" s="2"/>
      <c r="AF73" s="2"/>
      <c r="AG73" s="2"/>
      <c r="AH73" s="2"/>
      <c r="AI73" s="7"/>
      <c r="AJ73" s="2"/>
    </row>
    <row r="74" spans="1:36">
      <c r="A74" s="1"/>
      <c r="B74" s="1"/>
      <c r="C74" s="1"/>
      <c r="D74" s="1"/>
      <c r="E74" s="1"/>
      <c r="F74" s="1"/>
      <c r="G74" s="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"/>
      <c r="Y74" s="1"/>
      <c r="Z74" s="2"/>
      <c r="AA74" s="7"/>
      <c r="AB74" s="2"/>
      <c r="AC74" s="2"/>
      <c r="AD74" s="2"/>
      <c r="AE74" s="2"/>
      <c r="AF74" s="2"/>
      <c r="AG74" s="2"/>
      <c r="AH74" s="2"/>
      <c r="AI74" s="7"/>
      <c r="AJ74" s="2"/>
    </row>
    <row r="76" spans="1:36">
      <c r="A76" s="1"/>
      <c r="B76" s="1"/>
      <c r="C76" s="72"/>
      <c r="D76" s="3"/>
      <c r="E76" s="3"/>
      <c r="F76" s="3"/>
      <c r="G76" s="3"/>
      <c r="H76" s="3"/>
      <c r="I76" s="3"/>
      <c r="J76" s="3"/>
      <c r="K76" s="3"/>
      <c r="L76" s="2" t="s">
        <v>67</v>
      </c>
      <c r="M76" s="2"/>
      <c r="N76" s="2"/>
      <c r="O76" s="2"/>
      <c r="P76" s="2"/>
      <c r="Q76" s="3"/>
      <c r="R76" s="3"/>
      <c r="S76" s="3"/>
      <c r="T76" s="3"/>
      <c r="U76" s="3"/>
      <c r="V76" s="3"/>
      <c r="W76" s="3"/>
      <c r="X76" s="3"/>
      <c r="Y76" s="55"/>
      <c r="Z76" s="3"/>
      <c r="AA76" s="1"/>
      <c r="AB76" s="12"/>
      <c r="AC76" s="70"/>
      <c r="AD76" s="70"/>
      <c r="AE76" s="70"/>
      <c r="AF76" s="70"/>
      <c r="AG76" s="70"/>
      <c r="AH76" s="70"/>
      <c r="AI76" s="70"/>
      <c r="AJ76" s="70"/>
    </row>
    <row r="77" spans="1:36">
      <c r="A77" s="1"/>
      <c r="B77" s="1"/>
      <c r="C77" s="1"/>
      <c r="D77" s="6" t="s">
        <v>69</v>
      </c>
      <c r="E77" s="57"/>
      <c r="F77" s="57"/>
      <c r="G77" s="181" t="s">
        <v>69</v>
      </c>
      <c r="H77" s="181"/>
      <c r="I77" s="181"/>
      <c r="J77" s="2"/>
      <c r="K77" s="1"/>
      <c r="L77" s="180" t="s">
        <v>70</v>
      </c>
      <c r="M77" s="180"/>
      <c r="N77" s="180"/>
      <c r="O77" s="180"/>
      <c r="P77" s="180"/>
      <c r="Q77" s="180"/>
      <c r="R77" s="180"/>
      <c r="S77" s="180"/>
      <c r="T77" s="180"/>
      <c r="U77" s="180"/>
      <c r="V77" s="180"/>
      <c r="W77" s="180"/>
      <c r="X77" s="180"/>
      <c r="Y77" s="180"/>
      <c r="Z77" s="180"/>
      <c r="AA77" s="1"/>
      <c r="AB77" s="71"/>
      <c r="AC77" s="71"/>
      <c r="AD77" s="71"/>
      <c r="AE77" s="71"/>
      <c r="AF77" s="71"/>
      <c r="AG77" s="179" t="s">
        <v>71</v>
      </c>
      <c r="AH77" s="179"/>
      <c r="AI77" s="179"/>
      <c r="AJ77" s="179"/>
    </row>
    <row r="78" spans="1:36">
      <c r="A78" s="1"/>
      <c r="B78" s="1"/>
      <c r="C78" s="1"/>
      <c r="D78" s="53" t="s">
        <v>72</v>
      </c>
      <c r="E78" s="53"/>
      <c r="F78" s="53"/>
      <c r="G78" s="182" t="s">
        <v>145</v>
      </c>
      <c r="H78" s="182"/>
      <c r="I78" s="182"/>
      <c r="J78" s="2"/>
      <c r="K78" s="1"/>
      <c r="L78" s="180" t="s">
        <v>55</v>
      </c>
      <c r="M78" s="180"/>
      <c r="N78" s="180"/>
      <c r="O78" s="180"/>
      <c r="P78" s="180"/>
      <c r="Q78" s="180"/>
      <c r="R78" s="180"/>
      <c r="S78" s="180"/>
      <c r="T78" s="180"/>
      <c r="U78" s="180"/>
      <c r="V78" s="180"/>
      <c r="W78" s="180"/>
      <c r="X78" s="180"/>
      <c r="Y78" s="180"/>
      <c r="Z78" s="180"/>
      <c r="AA78" s="1"/>
      <c r="AB78" s="13"/>
      <c r="AC78" s="13"/>
      <c r="AD78" s="13"/>
      <c r="AE78" s="13"/>
      <c r="AF78" s="13"/>
      <c r="AG78" s="179" t="s">
        <v>53</v>
      </c>
      <c r="AH78" s="179"/>
      <c r="AI78" s="179"/>
      <c r="AJ78" s="179"/>
    </row>
    <row r="79" spans="1:36">
      <c r="A79" s="1"/>
      <c r="B79" s="1"/>
      <c r="C79" s="1"/>
      <c r="D79" s="13" t="s">
        <v>74</v>
      </c>
      <c r="E79" s="13"/>
      <c r="F79" s="13"/>
      <c r="G79" s="180" t="s">
        <v>75</v>
      </c>
      <c r="H79" s="180"/>
      <c r="I79" s="180"/>
      <c r="J79" s="2"/>
      <c r="K79" s="1"/>
      <c r="L79" s="180" t="s">
        <v>76</v>
      </c>
      <c r="M79" s="180"/>
      <c r="N79" s="180"/>
      <c r="O79" s="180"/>
      <c r="P79" s="180"/>
      <c r="Q79" s="180"/>
      <c r="R79" s="180"/>
      <c r="S79" s="180"/>
      <c r="T79" s="180"/>
      <c r="U79" s="180"/>
      <c r="V79" s="180"/>
      <c r="W79" s="180"/>
      <c r="X79" s="180"/>
      <c r="Y79" s="180"/>
      <c r="Z79" s="180"/>
      <c r="AA79" s="1"/>
      <c r="AB79" s="13"/>
      <c r="AC79" s="13"/>
      <c r="AD79" s="13"/>
      <c r="AE79" s="13"/>
      <c r="AF79" s="13"/>
      <c r="AG79" s="179" t="s">
        <v>77</v>
      </c>
      <c r="AH79" s="179"/>
      <c r="AI79" s="179"/>
      <c r="AJ79" s="179"/>
    </row>
  </sheetData>
  <mergeCells count="24">
    <mergeCell ref="AG79:AJ79"/>
    <mergeCell ref="W8:W9"/>
    <mergeCell ref="L79:Z79"/>
    <mergeCell ref="S8:S9"/>
    <mergeCell ref="G79:I79"/>
    <mergeCell ref="G77:I77"/>
    <mergeCell ref="G78:I78"/>
    <mergeCell ref="AG77:AJ77"/>
    <mergeCell ref="AG78:AJ78"/>
    <mergeCell ref="L77:Z77"/>
    <mergeCell ref="L78:Z78"/>
    <mergeCell ref="V8:V9"/>
    <mergeCell ref="P8:P9"/>
    <mergeCell ref="AF8:AF9"/>
    <mergeCell ref="M8:M9"/>
    <mergeCell ref="U8:U9"/>
    <mergeCell ref="T8:T9"/>
    <mergeCell ref="B2:AJ2"/>
    <mergeCell ref="B3:AJ3"/>
    <mergeCell ref="B4:AJ4"/>
    <mergeCell ref="B5:AJ5"/>
    <mergeCell ref="H7:Y7"/>
    <mergeCell ref="Z7:AI7"/>
    <mergeCell ref="X8:X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51"/>
  <sheetViews>
    <sheetView topLeftCell="A34" workbookViewId="0">
      <selection activeCell="G52" sqref="G52"/>
    </sheetView>
  </sheetViews>
  <sheetFormatPr baseColWidth="10" defaultRowHeight="15"/>
  <cols>
    <col min="1" max="1" width="33.5703125" customWidth="1"/>
    <col min="2" max="2" width="27.7109375" customWidth="1"/>
  </cols>
  <sheetData>
    <row r="1" spans="1:41">
      <c r="A1" s="122"/>
      <c r="B1" s="123"/>
      <c r="C1" s="122"/>
      <c r="D1" s="122"/>
      <c r="E1" s="122"/>
      <c r="F1" s="124"/>
      <c r="G1" s="124"/>
      <c r="H1" s="125"/>
      <c r="I1" s="125"/>
      <c r="J1" s="125"/>
      <c r="K1" s="125"/>
      <c r="L1" s="125"/>
      <c r="M1" s="125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5"/>
      <c r="AC1" s="125"/>
      <c r="AD1" s="127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8"/>
    </row>
    <row r="2" spans="1:41" ht="15.75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8"/>
    </row>
    <row r="3" spans="1:41">
      <c r="A3" s="169" t="s">
        <v>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70"/>
    </row>
    <row r="4" spans="1:41">
      <c r="A4" s="169" t="s">
        <v>2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70"/>
    </row>
    <row r="5" spans="1:41">
      <c r="A5" s="169" t="s">
        <v>146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70"/>
    </row>
    <row r="6" spans="1:41">
      <c r="A6" s="130"/>
      <c r="B6" s="131"/>
      <c r="C6" s="130"/>
      <c r="D6" s="130"/>
      <c r="E6" s="130"/>
      <c r="F6" s="132"/>
      <c r="G6" s="132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4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5"/>
    </row>
    <row r="7" spans="1:41">
      <c r="A7" s="138"/>
      <c r="B7" s="139"/>
      <c r="C7" s="137"/>
      <c r="D7" s="137"/>
      <c r="E7" s="137"/>
      <c r="F7" s="140"/>
      <c r="G7" s="140"/>
      <c r="H7" s="171" t="s">
        <v>4</v>
      </c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3"/>
      <c r="AC7" s="174" t="s">
        <v>5</v>
      </c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6"/>
      <c r="AO7" s="129" t="s">
        <v>6</v>
      </c>
    </row>
    <row r="8" spans="1:41">
      <c r="A8" s="141" t="s">
        <v>8</v>
      </c>
      <c r="B8" s="142" t="s">
        <v>9</v>
      </c>
      <c r="C8" s="141" t="s">
        <v>10</v>
      </c>
      <c r="D8" s="141" t="s">
        <v>11</v>
      </c>
      <c r="E8" s="141" t="s">
        <v>12</v>
      </c>
      <c r="F8" s="143" t="s">
        <v>147</v>
      </c>
      <c r="G8" s="143" t="s">
        <v>148</v>
      </c>
      <c r="H8" s="136" t="s">
        <v>13</v>
      </c>
      <c r="I8" s="136" t="s">
        <v>14</v>
      </c>
      <c r="J8" s="144" t="s">
        <v>15</v>
      </c>
      <c r="K8" s="165" t="s">
        <v>149</v>
      </c>
      <c r="L8" s="165" t="s">
        <v>150</v>
      </c>
      <c r="M8" s="165" t="s">
        <v>23</v>
      </c>
      <c r="N8" s="136" t="s">
        <v>22</v>
      </c>
      <c r="O8" s="165" t="s">
        <v>151</v>
      </c>
      <c r="P8" s="165" t="s">
        <v>152</v>
      </c>
      <c r="Q8" s="177" t="s">
        <v>153</v>
      </c>
      <c r="R8" s="147"/>
      <c r="S8" s="177" t="s">
        <v>25</v>
      </c>
      <c r="T8" s="177" t="s">
        <v>154</v>
      </c>
      <c r="U8" s="165" t="s">
        <v>28</v>
      </c>
      <c r="V8" s="165" t="s">
        <v>155</v>
      </c>
      <c r="W8" s="177" t="s">
        <v>156</v>
      </c>
      <c r="X8" s="165" t="s">
        <v>157</v>
      </c>
      <c r="Y8" s="152"/>
      <c r="Z8" s="152"/>
      <c r="AA8" s="152"/>
      <c r="AB8" s="189" t="s">
        <v>29</v>
      </c>
      <c r="AC8" s="194" t="s">
        <v>30</v>
      </c>
      <c r="AD8" s="196" t="s">
        <v>31</v>
      </c>
      <c r="AE8" s="145"/>
      <c r="AF8" s="165" t="s">
        <v>158</v>
      </c>
      <c r="AG8" s="165" t="s">
        <v>159</v>
      </c>
      <c r="AH8" s="165" t="s">
        <v>160</v>
      </c>
      <c r="AI8" s="152"/>
      <c r="AJ8" s="165" t="s">
        <v>161</v>
      </c>
      <c r="AK8" s="165" t="s">
        <v>161</v>
      </c>
      <c r="AL8" s="165" t="s">
        <v>162</v>
      </c>
      <c r="AM8" s="165" t="s">
        <v>163</v>
      </c>
      <c r="AN8" s="136" t="s">
        <v>29</v>
      </c>
      <c r="AO8" s="136" t="s">
        <v>38</v>
      </c>
    </row>
    <row r="9" spans="1:41" ht="48">
      <c r="A9" s="149"/>
      <c r="B9" s="142"/>
      <c r="C9" s="149"/>
      <c r="D9" s="149"/>
      <c r="E9" s="149"/>
      <c r="F9" s="143"/>
      <c r="G9" s="150" t="s">
        <v>164</v>
      </c>
      <c r="H9" s="136"/>
      <c r="I9" s="136"/>
      <c r="J9" s="144" t="s">
        <v>40</v>
      </c>
      <c r="K9" s="185"/>
      <c r="L9" s="185"/>
      <c r="M9" s="185"/>
      <c r="N9" s="136" t="s">
        <v>165</v>
      </c>
      <c r="O9" s="185"/>
      <c r="P9" s="185"/>
      <c r="Q9" s="188"/>
      <c r="R9" s="148" t="s">
        <v>166</v>
      </c>
      <c r="S9" s="188"/>
      <c r="T9" s="188"/>
      <c r="U9" s="185"/>
      <c r="V9" s="185"/>
      <c r="W9" s="188"/>
      <c r="X9" s="185"/>
      <c r="Y9" s="146" t="s">
        <v>167</v>
      </c>
      <c r="Z9" s="146" t="s">
        <v>168</v>
      </c>
      <c r="AA9" s="146" t="s">
        <v>169</v>
      </c>
      <c r="AB9" s="190"/>
      <c r="AC9" s="195"/>
      <c r="AD9" s="197"/>
      <c r="AE9" s="146" t="s">
        <v>170</v>
      </c>
      <c r="AF9" s="185"/>
      <c r="AG9" s="185"/>
      <c r="AH9" s="185"/>
      <c r="AI9" s="146" t="s">
        <v>171</v>
      </c>
      <c r="AJ9" s="185" t="s">
        <v>172</v>
      </c>
      <c r="AK9" s="185" t="s">
        <v>172</v>
      </c>
      <c r="AL9" s="185"/>
      <c r="AM9" s="185"/>
      <c r="AN9" s="136"/>
      <c r="AO9" s="136"/>
    </row>
    <row r="10" spans="1:41" ht="15.75">
      <c r="A10" s="153" t="s">
        <v>173</v>
      </c>
      <c r="B10" s="158" t="s">
        <v>174</v>
      </c>
      <c r="C10" s="163"/>
      <c r="D10" s="163"/>
      <c r="E10" s="163"/>
      <c r="F10" s="155">
        <v>40</v>
      </c>
      <c r="G10" s="155">
        <v>1</v>
      </c>
      <c r="H10" s="156">
        <v>6239.0249999999996</v>
      </c>
      <c r="I10" s="156">
        <v>380.78000000000003</v>
      </c>
      <c r="J10" s="156">
        <v>216.26249999999999</v>
      </c>
      <c r="K10" s="156">
        <v>0</v>
      </c>
      <c r="L10" s="156">
        <v>0</v>
      </c>
      <c r="M10" s="156">
        <v>0</v>
      </c>
      <c r="N10" s="156">
        <v>0</v>
      </c>
      <c r="O10" s="156">
        <v>748.68299999999988</v>
      </c>
      <c r="P10" s="156">
        <v>0</v>
      </c>
      <c r="Q10" s="156">
        <v>0</v>
      </c>
      <c r="R10" s="156">
        <v>0</v>
      </c>
      <c r="S10" s="156">
        <v>0</v>
      </c>
      <c r="T10" s="156">
        <v>0</v>
      </c>
      <c r="U10" s="156">
        <v>0</v>
      </c>
      <c r="V10" s="156">
        <v>0</v>
      </c>
      <c r="W10" s="156">
        <v>0</v>
      </c>
      <c r="X10" s="156">
        <v>0</v>
      </c>
      <c r="Y10" s="156">
        <v>0</v>
      </c>
      <c r="Z10" s="156">
        <v>0</v>
      </c>
      <c r="AA10" s="156">
        <v>0</v>
      </c>
      <c r="AB10" s="117">
        <v>7584.7504999999992</v>
      </c>
      <c r="AC10" s="156">
        <v>1072.9100000000001</v>
      </c>
      <c r="AD10" s="157">
        <v>51.24</v>
      </c>
      <c r="AE10" s="156">
        <v>663.39</v>
      </c>
      <c r="AF10" s="156">
        <v>2106</v>
      </c>
      <c r="AG10" s="156"/>
      <c r="AH10" s="156"/>
      <c r="AI10" s="156"/>
      <c r="AJ10" s="156"/>
      <c r="AK10" s="156">
        <v>62.390249999999995</v>
      </c>
      <c r="AL10" s="156"/>
      <c r="AM10" s="156"/>
      <c r="AN10" s="117">
        <v>3955.9302499999999</v>
      </c>
      <c r="AO10" s="117">
        <v>3628.8202499999993</v>
      </c>
    </row>
    <row r="11" spans="1:41" ht="15.75">
      <c r="A11" s="153" t="s">
        <v>175</v>
      </c>
      <c r="B11" s="158" t="s">
        <v>174</v>
      </c>
      <c r="C11" s="163"/>
      <c r="D11" s="163"/>
      <c r="E11" s="163"/>
      <c r="F11" s="155">
        <v>15</v>
      </c>
      <c r="G11" s="155">
        <v>0</v>
      </c>
      <c r="H11" s="156">
        <v>2369.25</v>
      </c>
      <c r="I11" s="156">
        <v>144.60000000000002</v>
      </c>
      <c r="J11" s="156">
        <v>82.125</v>
      </c>
      <c r="K11" s="156">
        <v>0</v>
      </c>
      <c r="L11" s="156">
        <v>0</v>
      </c>
      <c r="M11" s="156">
        <v>0</v>
      </c>
      <c r="N11" s="156">
        <v>0</v>
      </c>
      <c r="O11" s="156">
        <v>0</v>
      </c>
      <c r="P11" s="156">
        <v>0</v>
      </c>
      <c r="Q11" s="156">
        <v>0</v>
      </c>
      <c r="R11" s="156">
        <v>0</v>
      </c>
      <c r="S11" s="156">
        <v>0</v>
      </c>
      <c r="T11" s="156">
        <v>0</v>
      </c>
      <c r="U11" s="156">
        <v>0</v>
      </c>
      <c r="V11" s="156">
        <v>0</v>
      </c>
      <c r="W11" s="156">
        <v>0</v>
      </c>
      <c r="X11" s="156">
        <v>0</v>
      </c>
      <c r="Y11" s="156">
        <v>0</v>
      </c>
      <c r="Z11" s="156">
        <v>0</v>
      </c>
      <c r="AA11" s="156">
        <v>0</v>
      </c>
      <c r="AB11" s="117">
        <v>2595.9749999999999</v>
      </c>
      <c r="AC11" s="156">
        <v>178.36</v>
      </c>
      <c r="AD11" s="157">
        <v>3.32</v>
      </c>
      <c r="AE11" s="156">
        <v>0</v>
      </c>
      <c r="AF11" s="156"/>
      <c r="AG11" s="156"/>
      <c r="AH11" s="156"/>
      <c r="AI11" s="156"/>
      <c r="AJ11" s="156"/>
      <c r="AK11" s="156"/>
      <c r="AL11" s="156"/>
      <c r="AM11" s="156"/>
      <c r="AN11" s="117">
        <v>181.68</v>
      </c>
      <c r="AO11" s="117">
        <v>2414.2950000000001</v>
      </c>
    </row>
    <row r="12" spans="1:41" ht="15.75">
      <c r="A12" s="153" t="s">
        <v>176</v>
      </c>
      <c r="B12" s="158" t="s">
        <v>174</v>
      </c>
      <c r="C12" s="163"/>
      <c r="D12" s="163"/>
      <c r="E12" s="163"/>
      <c r="F12" s="155">
        <v>40</v>
      </c>
      <c r="G12" s="155">
        <v>0</v>
      </c>
      <c r="H12" s="156">
        <v>6318</v>
      </c>
      <c r="I12" s="156">
        <v>385.6</v>
      </c>
      <c r="J12" s="156">
        <v>219</v>
      </c>
      <c r="K12" s="156">
        <v>0</v>
      </c>
      <c r="L12" s="156">
        <v>0</v>
      </c>
      <c r="M12" s="156">
        <v>0</v>
      </c>
      <c r="N12" s="156">
        <v>0</v>
      </c>
      <c r="O12" s="156">
        <v>0</v>
      </c>
      <c r="P12" s="156">
        <v>0</v>
      </c>
      <c r="Q12" s="156">
        <v>0</v>
      </c>
      <c r="R12" s="156">
        <v>0</v>
      </c>
      <c r="S12" s="156">
        <v>0</v>
      </c>
      <c r="T12" s="156">
        <v>0</v>
      </c>
      <c r="U12" s="156">
        <v>0</v>
      </c>
      <c r="V12" s="156">
        <v>0</v>
      </c>
      <c r="W12" s="156">
        <v>0</v>
      </c>
      <c r="X12" s="156">
        <v>0</v>
      </c>
      <c r="Y12" s="156">
        <v>0</v>
      </c>
      <c r="Z12" s="156">
        <v>0</v>
      </c>
      <c r="AA12" s="156">
        <v>0</v>
      </c>
      <c r="AB12" s="117">
        <v>6922.6</v>
      </c>
      <c r="AC12" s="156">
        <v>931.48</v>
      </c>
      <c r="AD12" s="157">
        <v>47.06</v>
      </c>
      <c r="AE12" s="157">
        <v>663.39</v>
      </c>
      <c r="AF12" s="156"/>
      <c r="AG12" s="156"/>
      <c r="AH12" s="156"/>
      <c r="AI12" s="156"/>
      <c r="AJ12" s="156"/>
      <c r="AK12" s="156">
        <v>63.18</v>
      </c>
      <c r="AL12" s="156"/>
      <c r="AM12" s="156"/>
      <c r="AN12" s="117">
        <v>1705.11</v>
      </c>
      <c r="AO12" s="117">
        <v>5217.4900000000007</v>
      </c>
    </row>
    <row r="13" spans="1:41" ht="15.75">
      <c r="A13" s="153" t="s">
        <v>177</v>
      </c>
      <c r="B13" s="158" t="s">
        <v>174</v>
      </c>
      <c r="C13" s="163"/>
      <c r="D13" s="163"/>
      <c r="E13" s="163"/>
      <c r="F13" s="155">
        <v>40</v>
      </c>
      <c r="G13" s="155">
        <v>0</v>
      </c>
      <c r="H13" s="156">
        <v>6318</v>
      </c>
      <c r="I13" s="156">
        <v>385.6</v>
      </c>
      <c r="J13" s="156">
        <v>219</v>
      </c>
      <c r="K13" s="156">
        <v>0</v>
      </c>
      <c r="L13" s="156">
        <v>0</v>
      </c>
      <c r="M13" s="156">
        <v>0</v>
      </c>
      <c r="N13" s="156">
        <v>0</v>
      </c>
      <c r="O13" s="156">
        <v>0</v>
      </c>
      <c r="P13" s="156">
        <v>0</v>
      </c>
      <c r="Q13" s="156">
        <v>0</v>
      </c>
      <c r="R13" s="156">
        <v>0</v>
      </c>
      <c r="S13" s="156">
        <v>0</v>
      </c>
      <c r="T13" s="156">
        <v>0</v>
      </c>
      <c r="U13" s="156">
        <v>0</v>
      </c>
      <c r="V13" s="156">
        <v>0</v>
      </c>
      <c r="W13" s="156">
        <v>0</v>
      </c>
      <c r="X13" s="156">
        <v>0</v>
      </c>
      <c r="Y13" s="156">
        <v>0</v>
      </c>
      <c r="Z13" s="156">
        <v>0</v>
      </c>
      <c r="AA13" s="156">
        <v>0</v>
      </c>
      <c r="AB13" s="117">
        <v>6922.6</v>
      </c>
      <c r="AC13" s="156">
        <v>931.48</v>
      </c>
      <c r="AD13" s="157">
        <v>47.06</v>
      </c>
      <c r="AE13" s="157">
        <v>663.39</v>
      </c>
      <c r="AF13" s="156"/>
      <c r="AG13" s="156"/>
      <c r="AH13" s="156"/>
      <c r="AI13" s="156"/>
      <c r="AJ13" s="156"/>
      <c r="AK13" s="156">
        <v>63.18</v>
      </c>
      <c r="AL13" s="156"/>
      <c r="AM13" s="156"/>
      <c r="AN13" s="117">
        <v>1705.11</v>
      </c>
      <c r="AO13" s="117">
        <v>5217.4900000000007</v>
      </c>
    </row>
    <row r="14" spans="1:41" ht="15.75">
      <c r="A14" s="153" t="s">
        <v>178</v>
      </c>
      <c r="B14" s="158" t="s">
        <v>174</v>
      </c>
      <c r="C14" s="163"/>
      <c r="D14" s="163"/>
      <c r="E14" s="163"/>
      <c r="F14" s="155">
        <v>18</v>
      </c>
      <c r="G14" s="155">
        <v>1</v>
      </c>
      <c r="H14" s="156">
        <v>2764.125</v>
      </c>
      <c r="I14" s="156">
        <v>168.70000000000002</v>
      </c>
      <c r="J14" s="156">
        <v>95.8125</v>
      </c>
      <c r="K14" s="156">
        <v>0</v>
      </c>
      <c r="L14" s="156">
        <v>0</v>
      </c>
      <c r="M14" s="156">
        <v>0</v>
      </c>
      <c r="N14" s="156">
        <v>0</v>
      </c>
      <c r="O14" s="156">
        <v>0</v>
      </c>
      <c r="P14" s="156">
        <v>0</v>
      </c>
      <c r="Q14" s="156">
        <v>0</v>
      </c>
      <c r="R14" s="156">
        <v>0</v>
      </c>
      <c r="S14" s="156">
        <v>0</v>
      </c>
      <c r="T14" s="156">
        <v>0</v>
      </c>
      <c r="U14" s="156">
        <v>0</v>
      </c>
      <c r="V14" s="156">
        <v>0</v>
      </c>
      <c r="W14" s="156">
        <v>0</v>
      </c>
      <c r="X14" s="156">
        <v>0</v>
      </c>
      <c r="Y14" s="156">
        <v>0</v>
      </c>
      <c r="Z14" s="156">
        <v>0</v>
      </c>
      <c r="AA14" s="156">
        <v>0</v>
      </c>
      <c r="AB14" s="117">
        <v>3028.6374999999998</v>
      </c>
      <c r="AC14" s="156">
        <v>225.43</v>
      </c>
      <c r="AD14" s="157">
        <v>14.01</v>
      </c>
      <c r="AE14" s="157">
        <v>298.52999999999997</v>
      </c>
      <c r="AF14" s="156">
        <v>866</v>
      </c>
      <c r="AG14" s="156"/>
      <c r="AH14" s="156"/>
      <c r="AI14" s="156"/>
      <c r="AJ14" s="156">
        <v>27.641249999999999</v>
      </c>
      <c r="AK14" s="156"/>
      <c r="AL14" s="156"/>
      <c r="AM14" s="156"/>
      <c r="AN14" s="117">
        <v>1431.6112499999999</v>
      </c>
      <c r="AO14" s="117">
        <v>1597.0262499999999</v>
      </c>
    </row>
    <row r="15" spans="1:41" ht="15.75">
      <c r="A15" s="153" t="s">
        <v>179</v>
      </c>
      <c r="B15" s="158" t="s">
        <v>174</v>
      </c>
      <c r="C15" s="163"/>
      <c r="D15" s="163"/>
      <c r="E15" s="163"/>
      <c r="F15" s="155">
        <v>38</v>
      </c>
      <c r="G15" s="155">
        <v>0</v>
      </c>
      <c r="H15" s="156">
        <v>6002.0999999999995</v>
      </c>
      <c r="I15" s="156">
        <v>366.32000000000005</v>
      </c>
      <c r="J15" s="156">
        <v>208.04999999999998</v>
      </c>
      <c r="K15" s="156">
        <v>0</v>
      </c>
      <c r="L15" s="156">
        <v>0</v>
      </c>
      <c r="M15" s="156">
        <v>423.7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</v>
      </c>
      <c r="V15" s="156">
        <v>0</v>
      </c>
      <c r="W15" s="156">
        <v>0</v>
      </c>
      <c r="X15" s="156">
        <v>0</v>
      </c>
      <c r="Y15" s="156">
        <v>0</v>
      </c>
      <c r="Z15" s="156">
        <v>0</v>
      </c>
      <c r="AA15" s="156">
        <v>0</v>
      </c>
      <c r="AB15" s="117">
        <v>7000.1699999999992</v>
      </c>
      <c r="AC15" s="156">
        <v>948.05000000000007</v>
      </c>
      <c r="AD15" s="157">
        <v>45.81</v>
      </c>
      <c r="AE15" s="157">
        <v>563.88</v>
      </c>
      <c r="AF15" s="156">
        <v>2447.1999999999998</v>
      </c>
      <c r="AG15" s="156"/>
      <c r="AH15" s="156">
        <v>113.29</v>
      </c>
      <c r="AI15" s="156"/>
      <c r="AJ15" s="156">
        <v>60.020999999999994</v>
      </c>
      <c r="AK15" s="156"/>
      <c r="AL15" s="156"/>
      <c r="AM15" s="156"/>
      <c r="AN15" s="117">
        <v>4178.2510000000002</v>
      </c>
      <c r="AO15" s="117">
        <v>2821.918999999999</v>
      </c>
    </row>
    <row r="16" spans="1:41" ht="15.75">
      <c r="A16" s="153" t="s">
        <v>180</v>
      </c>
      <c r="B16" s="158" t="s">
        <v>174</v>
      </c>
      <c r="C16" s="163"/>
      <c r="D16" s="163"/>
      <c r="E16" s="163"/>
      <c r="F16" s="155">
        <v>40</v>
      </c>
      <c r="G16" s="155">
        <v>0</v>
      </c>
      <c r="H16" s="156">
        <v>6318</v>
      </c>
      <c r="I16" s="156">
        <v>385.6</v>
      </c>
      <c r="J16" s="156">
        <v>219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0</v>
      </c>
      <c r="X16" s="156">
        <v>0</v>
      </c>
      <c r="Y16" s="156">
        <v>0</v>
      </c>
      <c r="Z16" s="156">
        <v>0</v>
      </c>
      <c r="AA16" s="156">
        <v>0</v>
      </c>
      <c r="AB16" s="117">
        <v>6922.6</v>
      </c>
      <c r="AC16" s="156">
        <v>931.48</v>
      </c>
      <c r="AD16" s="157">
        <v>47.06</v>
      </c>
      <c r="AE16" s="157">
        <v>663.39</v>
      </c>
      <c r="AF16" s="156"/>
      <c r="AG16" s="156"/>
      <c r="AH16" s="156"/>
      <c r="AI16" s="156"/>
      <c r="AJ16" s="156"/>
      <c r="AK16" s="156">
        <v>63.18</v>
      </c>
      <c r="AL16" s="156"/>
      <c r="AM16" s="156"/>
      <c r="AN16" s="117">
        <v>1705.11</v>
      </c>
      <c r="AO16" s="117">
        <v>5217.4900000000007</v>
      </c>
    </row>
    <row r="17" spans="1:41" ht="15.75">
      <c r="A17" s="153" t="s">
        <v>181</v>
      </c>
      <c r="B17" s="158" t="s">
        <v>174</v>
      </c>
      <c r="C17" s="163"/>
      <c r="D17" s="163"/>
      <c r="E17" s="163"/>
      <c r="F17" s="155">
        <v>29</v>
      </c>
      <c r="G17" s="155">
        <v>0</v>
      </c>
      <c r="H17" s="156">
        <v>4580.5499999999993</v>
      </c>
      <c r="I17" s="156">
        <v>279.56</v>
      </c>
      <c r="J17" s="156">
        <v>158.77499999999998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0</v>
      </c>
      <c r="V17" s="156">
        <v>0</v>
      </c>
      <c r="W17" s="156">
        <v>0</v>
      </c>
      <c r="X17" s="156">
        <v>0</v>
      </c>
      <c r="Y17" s="156">
        <v>0</v>
      </c>
      <c r="Z17" s="156">
        <v>0</v>
      </c>
      <c r="AA17" s="156">
        <v>0</v>
      </c>
      <c r="AB17" s="117">
        <v>5018.8849999999993</v>
      </c>
      <c r="AC17" s="156">
        <v>526.89</v>
      </c>
      <c r="AD17" s="157">
        <v>30.53</v>
      </c>
      <c r="AE17" s="157">
        <v>480.96</v>
      </c>
      <c r="AF17" s="156"/>
      <c r="AG17" s="156"/>
      <c r="AH17" s="156"/>
      <c r="AI17" s="156"/>
      <c r="AJ17" s="156"/>
      <c r="AK17" s="156">
        <v>45.805499999999995</v>
      </c>
      <c r="AL17" s="156"/>
      <c r="AM17" s="156"/>
      <c r="AN17" s="117">
        <v>1084.1854999999998</v>
      </c>
      <c r="AO17" s="117">
        <v>3934.6994999999997</v>
      </c>
    </row>
    <row r="18" spans="1:41" ht="15.75">
      <c r="A18" s="153" t="s">
        <v>182</v>
      </c>
      <c r="B18" s="158" t="s">
        <v>174</v>
      </c>
      <c r="C18" s="163"/>
      <c r="D18" s="163"/>
      <c r="E18" s="163"/>
      <c r="F18" s="155">
        <v>40</v>
      </c>
      <c r="G18" s="155">
        <v>0</v>
      </c>
      <c r="H18" s="156">
        <v>6318</v>
      </c>
      <c r="I18" s="156">
        <v>385.6</v>
      </c>
      <c r="J18" s="156">
        <v>219</v>
      </c>
      <c r="K18" s="156">
        <v>0</v>
      </c>
      <c r="L18" s="156">
        <v>0</v>
      </c>
      <c r="M18" s="156">
        <v>446</v>
      </c>
      <c r="N18" s="156">
        <v>0</v>
      </c>
      <c r="O18" s="156">
        <v>0</v>
      </c>
      <c r="P18" s="156">
        <v>0</v>
      </c>
      <c r="Q18" s="156">
        <v>0</v>
      </c>
      <c r="R18" s="156">
        <v>0</v>
      </c>
      <c r="S18" s="156">
        <v>0</v>
      </c>
      <c r="T18" s="156">
        <v>0</v>
      </c>
      <c r="U18" s="156">
        <v>0</v>
      </c>
      <c r="V18" s="156">
        <v>0</v>
      </c>
      <c r="W18" s="156">
        <v>0</v>
      </c>
      <c r="X18" s="156">
        <v>0</v>
      </c>
      <c r="Y18" s="156">
        <v>0</v>
      </c>
      <c r="Z18" s="156">
        <v>0</v>
      </c>
      <c r="AA18" s="156">
        <v>0</v>
      </c>
      <c r="AB18" s="117">
        <v>7368.6</v>
      </c>
      <c r="AC18" s="156">
        <v>1026.74</v>
      </c>
      <c r="AD18" s="157">
        <v>48.9</v>
      </c>
      <c r="AE18" s="157">
        <v>663.39</v>
      </c>
      <c r="AF18" s="156"/>
      <c r="AG18" s="156"/>
      <c r="AH18" s="156"/>
      <c r="AI18" s="156"/>
      <c r="AJ18" s="156"/>
      <c r="AK18" s="156">
        <v>63.18</v>
      </c>
      <c r="AL18" s="156"/>
      <c r="AM18" s="156"/>
      <c r="AN18" s="117">
        <v>1802.2100000000003</v>
      </c>
      <c r="AO18" s="117">
        <v>5566.39</v>
      </c>
    </row>
    <row r="19" spans="1:41" ht="15.75">
      <c r="A19" s="153" t="s">
        <v>183</v>
      </c>
      <c r="B19" s="158" t="s">
        <v>174</v>
      </c>
      <c r="C19" s="163"/>
      <c r="D19" s="163"/>
      <c r="E19" s="163"/>
      <c r="F19" s="155">
        <v>20</v>
      </c>
      <c r="G19" s="155">
        <v>0</v>
      </c>
      <c r="H19" s="156">
        <v>3159</v>
      </c>
      <c r="I19" s="156">
        <v>192.8</v>
      </c>
      <c r="J19" s="156">
        <v>109.5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</v>
      </c>
      <c r="V19" s="156">
        <v>0</v>
      </c>
      <c r="W19" s="156">
        <v>0</v>
      </c>
      <c r="X19" s="156">
        <v>0</v>
      </c>
      <c r="Y19" s="156">
        <v>0</v>
      </c>
      <c r="Z19" s="156">
        <v>0</v>
      </c>
      <c r="AA19" s="156">
        <v>0</v>
      </c>
      <c r="AB19" s="117">
        <v>3461.3</v>
      </c>
      <c r="AC19" s="156">
        <v>272.51</v>
      </c>
      <c r="AD19" s="157">
        <v>17.010000000000002</v>
      </c>
      <c r="AE19" s="157">
        <v>331.69</v>
      </c>
      <c r="AF19" s="156">
        <v>1061</v>
      </c>
      <c r="AG19" s="156"/>
      <c r="AH19" s="156"/>
      <c r="AI19" s="156"/>
      <c r="AJ19" s="156">
        <v>31.59</v>
      </c>
      <c r="AK19" s="156"/>
      <c r="AL19" s="156"/>
      <c r="AM19" s="156"/>
      <c r="AN19" s="117">
        <v>1713.8</v>
      </c>
      <c r="AO19" s="117">
        <v>1747.5000000000002</v>
      </c>
    </row>
    <row r="20" spans="1:41" ht="15.75">
      <c r="A20" s="154" t="s">
        <v>184</v>
      </c>
      <c r="B20" s="159" t="s">
        <v>185</v>
      </c>
      <c r="C20" s="163"/>
      <c r="D20" s="163"/>
      <c r="E20" s="163"/>
      <c r="F20" s="155">
        <v>25</v>
      </c>
      <c r="G20" s="155">
        <v>0</v>
      </c>
      <c r="H20" s="156">
        <v>4501.875</v>
      </c>
      <c r="I20" s="156">
        <v>241</v>
      </c>
      <c r="J20" s="156">
        <v>149.375</v>
      </c>
      <c r="K20" s="156">
        <v>0</v>
      </c>
      <c r="L20" s="156">
        <v>0</v>
      </c>
      <c r="M20" s="156">
        <v>278.75</v>
      </c>
      <c r="N20" s="156">
        <v>0</v>
      </c>
      <c r="O20" s="156">
        <v>180.07500000000002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0</v>
      </c>
      <c r="V20" s="156">
        <v>0</v>
      </c>
      <c r="W20" s="156">
        <v>0</v>
      </c>
      <c r="X20" s="156">
        <v>0</v>
      </c>
      <c r="Y20" s="156">
        <v>0</v>
      </c>
      <c r="Z20" s="156">
        <v>0</v>
      </c>
      <c r="AA20" s="156">
        <v>0</v>
      </c>
      <c r="AB20" s="117">
        <v>5351.09</v>
      </c>
      <c r="AC20" s="156">
        <v>595.80000000000007</v>
      </c>
      <c r="AD20" s="157">
        <v>32.26</v>
      </c>
      <c r="AE20" s="157">
        <v>472.7</v>
      </c>
      <c r="AF20" s="156"/>
      <c r="AG20" s="156"/>
      <c r="AH20" s="156"/>
      <c r="AI20" s="156"/>
      <c r="AJ20" s="156"/>
      <c r="AK20" s="156">
        <v>45.018750000000004</v>
      </c>
      <c r="AL20" s="156"/>
      <c r="AM20" s="156"/>
      <c r="AN20" s="117">
        <v>1145.7787499999999</v>
      </c>
      <c r="AO20" s="117">
        <v>4205.3112500000007</v>
      </c>
    </row>
    <row r="21" spans="1:41" ht="15.75">
      <c r="A21" s="153" t="s">
        <v>186</v>
      </c>
      <c r="B21" s="158" t="s">
        <v>174</v>
      </c>
      <c r="C21" s="163"/>
      <c r="D21" s="163"/>
      <c r="E21" s="163"/>
      <c r="F21" s="155">
        <v>40</v>
      </c>
      <c r="G21" s="155">
        <v>0</v>
      </c>
      <c r="H21" s="156">
        <v>6318</v>
      </c>
      <c r="I21" s="156">
        <v>385.6</v>
      </c>
      <c r="J21" s="156">
        <v>219</v>
      </c>
      <c r="K21" s="156">
        <v>0</v>
      </c>
      <c r="L21" s="156">
        <v>0</v>
      </c>
      <c r="M21" s="156">
        <v>446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0</v>
      </c>
      <c r="V21" s="156">
        <v>0</v>
      </c>
      <c r="W21" s="156">
        <v>0</v>
      </c>
      <c r="X21" s="156">
        <v>0</v>
      </c>
      <c r="Y21" s="156">
        <v>0</v>
      </c>
      <c r="Z21" s="156">
        <v>0</v>
      </c>
      <c r="AA21" s="156">
        <v>0</v>
      </c>
      <c r="AB21" s="117">
        <v>7368.6</v>
      </c>
      <c r="AC21" s="156">
        <v>1026.74</v>
      </c>
      <c r="AD21" s="157">
        <v>48.9</v>
      </c>
      <c r="AE21" s="157">
        <v>663.39</v>
      </c>
      <c r="AF21" s="156">
        <v>3055</v>
      </c>
      <c r="AG21" s="156"/>
      <c r="AH21" s="156"/>
      <c r="AI21" s="156"/>
      <c r="AJ21" s="156">
        <v>63.18</v>
      </c>
      <c r="AK21" s="156"/>
      <c r="AL21" s="156"/>
      <c r="AM21" s="156"/>
      <c r="AN21" s="117">
        <v>4857.2100000000009</v>
      </c>
      <c r="AO21" s="117">
        <v>2511.3899999999994</v>
      </c>
    </row>
    <row r="22" spans="1:41" ht="15.75">
      <c r="A22" s="153" t="s">
        <v>187</v>
      </c>
      <c r="B22" s="158" t="s">
        <v>174</v>
      </c>
      <c r="C22" s="163"/>
      <c r="D22" s="163"/>
      <c r="E22" s="163"/>
      <c r="F22" s="155">
        <v>40</v>
      </c>
      <c r="G22" s="155">
        <v>0</v>
      </c>
      <c r="H22" s="156">
        <v>6318</v>
      </c>
      <c r="I22" s="156">
        <v>385.6</v>
      </c>
      <c r="J22" s="156">
        <v>219</v>
      </c>
      <c r="K22" s="156">
        <v>0</v>
      </c>
      <c r="L22" s="156">
        <v>0</v>
      </c>
      <c r="M22" s="156">
        <v>0</v>
      </c>
      <c r="N22" s="156">
        <v>0</v>
      </c>
      <c r="O22" s="156">
        <v>0</v>
      </c>
      <c r="P22" s="156">
        <v>0</v>
      </c>
      <c r="Q22" s="156">
        <v>0</v>
      </c>
      <c r="R22" s="156">
        <v>0</v>
      </c>
      <c r="S22" s="156">
        <v>0</v>
      </c>
      <c r="T22" s="156">
        <v>0</v>
      </c>
      <c r="U22" s="156">
        <v>0</v>
      </c>
      <c r="V22" s="156">
        <v>0</v>
      </c>
      <c r="W22" s="156">
        <v>0</v>
      </c>
      <c r="X22" s="156">
        <v>0</v>
      </c>
      <c r="Y22" s="156">
        <v>0</v>
      </c>
      <c r="Z22" s="156">
        <v>0</v>
      </c>
      <c r="AA22" s="156">
        <v>0</v>
      </c>
      <c r="AB22" s="117">
        <v>6922.6</v>
      </c>
      <c r="AC22" s="156">
        <v>931.48</v>
      </c>
      <c r="AD22" s="157">
        <v>47.06</v>
      </c>
      <c r="AE22" s="157">
        <v>663.39</v>
      </c>
      <c r="AF22" s="156">
        <v>536.35</v>
      </c>
      <c r="AG22" s="156"/>
      <c r="AH22" s="156"/>
      <c r="AI22" s="156"/>
      <c r="AJ22" s="156"/>
      <c r="AK22" s="156">
        <v>63.18</v>
      </c>
      <c r="AL22" s="156"/>
      <c r="AM22" s="156"/>
      <c r="AN22" s="117">
        <v>2241.4599999999996</v>
      </c>
      <c r="AO22" s="117">
        <v>4681.1400000000012</v>
      </c>
    </row>
    <row r="23" spans="1:41" ht="15.75">
      <c r="A23" s="153" t="s">
        <v>188</v>
      </c>
      <c r="B23" s="158" t="s">
        <v>174</v>
      </c>
      <c r="C23" s="163"/>
      <c r="D23" s="163"/>
      <c r="E23" s="163"/>
      <c r="F23" s="155">
        <v>40</v>
      </c>
      <c r="G23" s="155">
        <v>0</v>
      </c>
      <c r="H23" s="156">
        <v>6318</v>
      </c>
      <c r="I23" s="156">
        <v>385.6</v>
      </c>
      <c r="J23" s="156">
        <v>219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</v>
      </c>
      <c r="V23" s="156">
        <v>0</v>
      </c>
      <c r="W23" s="156">
        <v>0</v>
      </c>
      <c r="X23" s="156">
        <v>0</v>
      </c>
      <c r="Y23" s="156">
        <v>0</v>
      </c>
      <c r="Z23" s="156">
        <v>0</v>
      </c>
      <c r="AA23" s="156">
        <v>0</v>
      </c>
      <c r="AB23" s="117">
        <v>6922.6</v>
      </c>
      <c r="AC23" s="156">
        <v>931.48</v>
      </c>
      <c r="AD23" s="157">
        <v>47.06</v>
      </c>
      <c r="AE23" s="157">
        <v>663.39</v>
      </c>
      <c r="AF23" s="156">
        <v>1358</v>
      </c>
      <c r="AG23" s="156"/>
      <c r="AH23" s="156"/>
      <c r="AI23" s="156"/>
      <c r="AJ23" s="156">
        <v>63.18</v>
      </c>
      <c r="AK23" s="156"/>
      <c r="AL23" s="156">
        <v>50</v>
      </c>
      <c r="AM23" s="156">
        <v>50</v>
      </c>
      <c r="AN23" s="117">
        <v>3163.1099999999997</v>
      </c>
      <c r="AO23" s="117">
        <v>3759.4900000000007</v>
      </c>
    </row>
    <row r="24" spans="1:41" ht="15.75">
      <c r="A24" s="153" t="s">
        <v>189</v>
      </c>
      <c r="B24" s="158" t="s">
        <v>174</v>
      </c>
      <c r="C24" s="164"/>
      <c r="D24" s="164"/>
      <c r="E24" s="164"/>
      <c r="F24" s="155">
        <v>10</v>
      </c>
      <c r="G24" s="155">
        <v>1</v>
      </c>
      <c r="H24" s="156">
        <v>1500.5250000000001</v>
      </c>
      <c r="I24" s="156">
        <v>91.580000000000013</v>
      </c>
      <c r="J24" s="156">
        <v>52.012500000000003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0</v>
      </c>
      <c r="W24" s="156">
        <v>0</v>
      </c>
      <c r="X24" s="156">
        <v>0</v>
      </c>
      <c r="Y24" s="156">
        <v>0</v>
      </c>
      <c r="Z24" s="156">
        <v>0</v>
      </c>
      <c r="AA24" s="156">
        <v>0</v>
      </c>
      <c r="AB24" s="117">
        <v>1644.1175000000001</v>
      </c>
      <c r="AC24" s="156">
        <v>0</v>
      </c>
      <c r="AD24" s="157">
        <v>0</v>
      </c>
      <c r="AE24" s="157">
        <v>0</v>
      </c>
      <c r="AF24" s="156"/>
      <c r="AG24" s="156"/>
      <c r="AH24" s="156"/>
      <c r="AI24" s="156"/>
      <c r="AJ24" s="156"/>
      <c r="AK24" s="156"/>
      <c r="AL24" s="156"/>
      <c r="AM24" s="156"/>
      <c r="AN24" s="117">
        <v>0</v>
      </c>
      <c r="AO24" s="117">
        <v>1644.1175000000001</v>
      </c>
    </row>
    <row r="25" spans="1:41" ht="15.75">
      <c r="A25" s="153" t="s">
        <v>190</v>
      </c>
      <c r="B25" s="159" t="s">
        <v>185</v>
      </c>
      <c r="C25" s="163"/>
      <c r="D25" s="163"/>
      <c r="E25" s="163"/>
      <c r="F25" s="155">
        <v>27</v>
      </c>
      <c r="G25" s="155">
        <v>0</v>
      </c>
      <c r="H25" s="156">
        <v>4264.6499999999996</v>
      </c>
      <c r="I25" s="156">
        <v>260.28000000000003</v>
      </c>
      <c r="J25" s="156">
        <v>147.82499999999999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0</v>
      </c>
      <c r="W25" s="156">
        <v>0</v>
      </c>
      <c r="X25" s="156">
        <v>0</v>
      </c>
      <c r="Y25" s="156">
        <v>0</v>
      </c>
      <c r="Z25" s="156">
        <v>0</v>
      </c>
      <c r="AA25" s="156">
        <v>0</v>
      </c>
      <c r="AB25" s="117">
        <v>4672.7549999999992</v>
      </c>
      <c r="AC25" s="156">
        <v>464.86</v>
      </c>
      <c r="AD25" s="157">
        <v>12.7</v>
      </c>
      <c r="AE25" s="157">
        <v>0</v>
      </c>
      <c r="AF25" s="156"/>
      <c r="AG25" s="156"/>
      <c r="AH25" s="156"/>
      <c r="AI25" s="156"/>
      <c r="AJ25" s="156"/>
      <c r="AK25" s="156"/>
      <c r="AL25" s="156"/>
      <c r="AM25" s="156"/>
      <c r="AN25" s="117">
        <v>477.56</v>
      </c>
      <c r="AO25" s="117">
        <v>4195.1949999999988</v>
      </c>
    </row>
    <row r="26" spans="1:41" ht="15.75">
      <c r="A26" s="153" t="s">
        <v>191</v>
      </c>
      <c r="B26" s="160" t="s">
        <v>174</v>
      </c>
      <c r="C26" s="163"/>
      <c r="D26" s="163"/>
      <c r="E26" s="163"/>
      <c r="F26" s="155">
        <v>11</v>
      </c>
      <c r="G26" s="155">
        <v>1</v>
      </c>
      <c r="H26" s="156">
        <v>1658.4749999999999</v>
      </c>
      <c r="I26" s="156">
        <v>101.22</v>
      </c>
      <c r="J26" s="156">
        <v>57.487499999999997</v>
      </c>
      <c r="K26" s="156">
        <v>0</v>
      </c>
      <c r="L26" s="156">
        <v>0</v>
      </c>
      <c r="M26" s="156">
        <v>0</v>
      </c>
      <c r="N26" s="156">
        <v>0</v>
      </c>
      <c r="O26" s="156">
        <v>0</v>
      </c>
      <c r="P26" s="156">
        <v>0</v>
      </c>
      <c r="Q26" s="156">
        <v>0</v>
      </c>
      <c r="R26" s="156">
        <v>0</v>
      </c>
      <c r="S26" s="156">
        <v>0</v>
      </c>
      <c r="T26" s="156">
        <v>0</v>
      </c>
      <c r="U26" s="156">
        <v>0</v>
      </c>
      <c r="V26" s="156">
        <v>0</v>
      </c>
      <c r="W26" s="156">
        <v>0</v>
      </c>
      <c r="X26" s="156">
        <v>0</v>
      </c>
      <c r="Y26" s="156">
        <v>0</v>
      </c>
      <c r="Z26" s="156">
        <v>0</v>
      </c>
      <c r="AA26" s="156">
        <v>0</v>
      </c>
      <c r="AB26" s="117">
        <v>1817.19</v>
      </c>
      <c r="AC26" s="156">
        <v>105.28</v>
      </c>
      <c r="AD26" s="157">
        <v>3.49</v>
      </c>
      <c r="AE26" s="157">
        <v>182.43</v>
      </c>
      <c r="AF26" s="156"/>
      <c r="AG26" s="156"/>
      <c r="AH26" s="156"/>
      <c r="AI26" s="156"/>
      <c r="AJ26" s="156"/>
      <c r="AK26" s="156"/>
      <c r="AL26" s="156"/>
      <c r="AM26" s="156"/>
      <c r="AN26" s="117">
        <v>291.2</v>
      </c>
      <c r="AO26" s="117">
        <v>1525.99</v>
      </c>
    </row>
    <row r="27" spans="1:41" ht="15.75">
      <c r="A27" s="153" t="s">
        <v>192</v>
      </c>
      <c r="B27" s="161" t="s">
        <v>174</v>
      </c>
      <c r="C27" s="163"/>
      <c r="D27" s="163"/>
      <c r="E27" s="163"/>
      <c r="F27" s="155">
        <v>40</v>
      </c>
      <c r="G27" s="155">
        <v>0</v>
      </c>
      <c r="H27" s="156">
        <v>6318</v>
      </c>
      <c r="I27" s="156">
        <v>385.6</v>
      </c>
      <c r="J27" s="156">
        <v>219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>
        <v>0</v>
      </c>
      <c r="Y27" s="156">
        <v>0</v>
      </c>
      <c r="Z27" s="156">
        <v>0</v>
      </c>
      <c r="AA27" s="156">
        <v>0</v>
      </c>
      <c r="AB27" s="117">
        <v>6922.6</v>
      </c>
      <c r="AC27" s="156">
        <v>931.48</v>
      </c>
      <c r="AD27" s="157">
        <v>47.06</v>
      </c>
      <c r="AE27" s="157">
        <v>663.39</v>
      </c>
      <c r="AF27" s="156">
        <v>1272</v>
      </c>
      <c r="AG27" s="156"/>
      <c r="AH27" s="156"/>
      <c r="AI27" s="156"/>
      <c r="AJ27" s="156"/>
      <c r="AK27" s="156">
        <v>63.18</v>
      </c>
      <c r="AL27" s="156"/>
      <c r="AM27" s="156"/>
      <c r="AN27" s="117">
        <v>2977.1099999999997</v>
      </c>
      <c r="AO27" s="117">
        <v>3945.4900000000007</v>
      </c>
    </row>
    <row r="28" spans="1:41" ht="15.75">
      <c r="A28" s="153" t="s">
        <v>193</v>
      </c>
      <c r="B28" s="161" t="s">
        <v>174</v>
      </c>
      <c r="C28" s="163"/>
      <c r="D28" s="163"/>
      <c r="E28" s="163"/>
      <c r="F28" s="155">
        <v>40</v>
      </c>
      <c r="G28" s="155">
        <v>0</v>
      </c>
      <c r="H28" s="156">
        <v>6318</v>
      </c>
      <c r="I28" s="156">
        <v>385.6</v>
      </c>
      <c r="J28" s="156">
        <v>219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56">
        <v>0</v>
      </c>
      <c r="Y28" s="156">
        <v>0</v>
      </c>
      <c r="Z28" s="156">
        <v>0</v>
      </c>
      <c r="AA28" s="156">
        <v>0</v>
      </c>
      <c r="AB28" s="117">
        <v>6922.6</v>
      </c>
      <c r="AC28" s="156">
        <v>931.48</v>
      </c>
      <c r="AD28" s="157">
        <v>47.06</v>
      </c>
      <c r="AE28" s="157">
        <v>663.39</v>
      </c>
      <c r="AF28" s="156"/>
      <c r="AG28" s="156"/>
      <c r="AH28" s="156"/>
      <c r="AI28" s="156"/>
      <c r="AJ28" s="156"/>
      <c r="AK28" s="156">
        <v>63.18</v>
      </c>
      <c r="AL28" s="156"/>
      <c r="AM28" s="156"/>
      <c r="AN28" s="117">
        <v>1705.11</v>
      </c>
      <c r="AO28" s="117">
        <v>5217.4900000000007</v>
      </c>
    </row>
    <row r="29" spans="1:41" ht="15.75">
      <c r="A29" s="154" t="s">
        <v>194</v>
      </c>
      <c r="B29" s="159" t="s">
        <v>185</v>
      </c>
      <c r="C29" s="163"/>
      <c r="D29" s="163"/>
      <c r="E29" s="163"/>
      <c r="F29" s="155">
        <v>25</v>
      </c>
      <c r="G29" s="155">
        <v>0</v>
      </c>
      <c r="H29" s="156">
        <v>4501.875</v>
      </c>
      <c r="I29" s="156">
        <v>241</v>
      </c>
      <c r="J29" s="156">
        <v>149.375</v>
      </c>
      <c r="K29" s="156">
        <v>0</v>
      </c>
      <c r="L29" s="156">
        <v>0</v>
      </c>
      <c r="M29" s="156">
        <v>0</v>
      </c>
      <c r="N29" s="156">
        <v>0</v>
      </c>
      <c r="O29" s="156">
        <v>540.22500000000002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6">
        <v>0</v>
      </c>
      <c r="Y29" s="156">
        <v>0</v>
      </c>
      <c r="Z29" s="156">
        <v>0</v>
      </c>
      <c r="AA29" s="156">
        <v>0</v>
      </c>
      <c r="AB29" s="117">
        <v>5432.49</v>
      </c>
      <c r="AC29" s="156">
        <v>613.19000000000005</v>
      </c>
      <c r="AD29" s="157">
        <v>31.85</v>
      </c>
      <c r="AE29" s="157">
        <v>472.7</v>
      </c>
      <c r="AF29" s="156"/>
      <c r="AG29" s="156"/>
      <c r="AH29" s="156"/>
      <c r="AI29" s="156"/>
      <c r="AJ29" s="156"/>
      <c r="AK29" s="156">
        <v>45.018750000000004</v>
      </c>
      <c r="AL29" s="156"/>
      <c r="AM29" s="156"/>
      <c r="AN29" s="117">
        <v>1162.75875</v>
      </c>
      <c r="AO29" s="117">
        <v>4269.7312499999998</v>
      </c>
    </row>
    <row r="30" spans="1:41" ht="15.75">
      <c r="A30" s="154" t="s">
        <v>195</v>
      </c>
      <c r="B30" s="159" t="s">
        <v>185</v>
      </c>
      <c r="C30" s="163"/>
      <c r="D30" s="163"/>
      <c r="E30" s="163"/>
      <c r="F30" s="155">
        <v>40</v>
      </c>
      <c r="G30" s="155">
        <v>2</v>
      </c>
      <c r="H30" s="156">
        <v>7022.9250000000002</v>
      </c>
      <c r="I30" s="156">
        <v>375.96000000000004</v>
      </c>
      <c r="J30" s="156">
        <v>233.02500000000001</v>
      </c>
      <c r="K30" s="156">
        <v>0</v>
      </c>
      <c r="L30" s="156">
        <v>0</v>
      </c>
      <c r="M30" s="156">
        <v>446</v>
      </c>
      <c r="N30" s="156">
        <v>0</v>
      </c>
      <c r="O30" s="156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56">
        <v>0</v>
      </c>
      <c r="Y30" s="156">
        <v>0</v>
      </c>
      <c r="Z30" s="156">
        <v>0</v>
      </c>
      <c r="AA30" s="156">
        <v>0</v>
      </c>
      <c r="AB30" s="117">
        <v>8077.92</v>
      </c>
      <c r="AC30" s="156">
        <v>1178.25</v>
      </c>
      <c r="AD30" s="157">
        <v>50.04</v>
      </c>
      <c r="AE30" s="157">
        <v>756.31</v>
      </c>
      <c r="AF30" s="156">
        <v>1870</v>
      </c>
      <c r="AG30" s="156"/>
      <c r="AH30" s="156"/>
      <c r="AI30" s="156"/>
      <c r="AJ30" s="156"/>
      <c r="AK30" s="156">
        <v>70.229250000000008</v>
      </c>
      <c r="AL30" s="156"/>
      <c r="AM30" s="156"/>
      <c r="AN30" s="117">
        <v>3924.8292499999998</v>
      </c>
      <c r="AO30" s="117">
        <v>4153.09</v>
      </c>
    </row>
    <row r="31" spans="1:41" ht="15.75">
      <c r="A31" s="153" t="s">
        <v>196</v>
      </c>
      <c r="B31" s="161" t="s">
        <v>174</v>
      </c>
      <c r="C31" s="163"/>
      <c r="D31" s="163"/>
      <c r="E31" s="163"/>
      <c r="F31" s="155">
        <v>40</v>
      </c>
      <c r="G31" s="155">
        <v>0</v>
      </c>
      <c r="H31" s="156">
        <v>6318</v>
      </c>
      <c r="I31" s="156">
        <v>385.6</v>
      </c>
      <c r="J31" s="156">
        <v>219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0</v>
      </c>
      <c r="W31" s="156">
        <v>0</v>
      </c>
      <c r="X31" s="156">
        <v>0</v>
      </c>
      <c r="Y31" s="156">
        <v>0</v>
      </c>
      <c r="Z31" s="156">
        <v>0</v>
      </c>
      <c r="AA31" s="156">
        <v>0</v>
      </c>
      <c r="AB31" s="117">
        <v>6922.6</v>
      </c>
      <c r="AC31" s="156">
        <v>931.48</v>
      </c>
      <c r="AD31" s="157">
        <v>47.06</v>
      </c>
      <c r="AE31" s="157">
        <v>663.39</v>
      </c>
      <c r="AF31" s="156"/>
      <c r="AG31" s="156"/>
      <c r="AH31" s="156"/>
      <c r="AI31" s="156"/>
      <c r="AJ31" s="156">
        <v>63.18</v>
      </c>
      <c r="AK31" s="156"/>
      <c r="AL31" s="156"/>
      <c r="AM31" s="156"/>
      <c r="AN31" s="117">
        <v>1705.11</v>
      </c>
      <c r="AO31" s="117">
        <v>5217.4900000000007</v>
      </c>
    </row>
    <row r="32" spans="1:41" ht="15.75">
      <c r="A32" s="153" t="s">
        <v>197</v>
      </c>
      <c r="B32" s="161" t="s">
        <v>174</v>
      </c>
      <c r="C32" s="163"/>
      <c r="D32" s="163"/>
      <c r="E32" s="163"/>
      <c r="F32" s="155">
        <v>40</v>
      </c>
      <c r="G32" s="155">
        <v>0</v>
      </c>
      <c r="H32" s="156">
        <v>6318</v>
      </c>
      <c r="I32" s="156">
        <v>385.6</v>
      </c>
      <c r="J32" s="156">
        <v>219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0</v>
      </c>
      <c r="W32" s="156">
        <v>0</v>
      </c>
      <c r="X32" s="156">
        <v>0</v>
      </c>
      <c r="Y32" s="156">
        <v>0</v>
      </c>
      <c r="Z32" s="156">
        <v>0</v>
      </c>
      <c r="AA32" s="156">
        <v>0</v>
      </c>
      <c r="AB32" s="117">
        <v>6922.6</v>
      </c>
      <c r="AC32" s="156">
        <v>931.48</v>
      </c>
      <c r="AD32" s="157">
        <v>47.06</v>
      </c>
      <c r="AE32" s="157">
        <v>663.39</v>
      </c>
      <c r="AF32" s="156"/>
      <c r="AG32" s="156"/>
      <c r="AH32" s="156"/>
      <c r="AI32" s="156"/>
      <c r="AJ32" s="156"/>
      <c r="AK32" s="156">
        <v>63.18</v>
      </c>
      <c r="AL32" s="156"/>
      <c r="AM32" s="156"/>
      <c r="AN32" s="117">
        <v>1705.11</v>
      </c>
      <c r="AO32" s="117">
        <v>5217.4900000000007</v>
      </c>
    </row>
    <row r="33" spans="1:41" ht="15.75">
      <c r="A33" s="153" t="s">
        <v>198</v>
      </c>
      <c r="B33" s="161" t="s">
        <v>174</v>
      </c>
      <c r="C33" s="163"/>
      <c r="D33" s="163"/>
      <c r="E33" s="163"/>
      <c r="F33" s="155">
        <v>40</v>
      </c>
      <c r="G33" s="155">
        <v>0</v>
      </c>
      <c r="H33" s="156">
        <v>6318</v>
      </c>
      <c r="I33" s="156">
        <v>385.6</v>
      </c>
      <c r="J33" s="156">
        <v>219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0</v>
      </c>
      <c r="V33" s="156">
        <v>0</v>
      </c>
      <c r="W33" s="156">
        <v>0</v>
      </c>
      <c r="X33" s="156">
        <v>0</v>
      </c>
      <c r="Y33" s="156">
        <v>0</v>
      </c>
      <c r="Z33" s="156">
        <v>0</v>
      </c>
      <c r="AA33" s="156">
        <v>0</v>
      </c>
      <c r="AB33" s="117">
        <v>6922.6</v>
      </c>
      <c r="AC33" s="156">
        <v>931.48</v>
      </c>
      <c r="AD33" s="157">
        <v>47.06</v>
      </c>
      <c r="AE33" s="157">
        <v>663.39</v>
      </c>
      <c r="AF33" s="156">
        <v>572</v>
      </c>
      <c r="AG33" s="156"/>
      <c r="AH33" s="156"/>
      <c r="AI33" s="156"/>
      <c r="AJ33" s="156"/>
      <c r="AK33" s="156">
        <v>63.18</v>
      </c>
      <c r="AL33" s="156"/>
      <c r="AM33" s="156"/>
      <c r="AN33" s="117">
        <v>2277.1099999999997</v>
      </c>
      <c r="AO33" s="117">
        <v>4645.4900000000007</v>
      </c>
    </row>
    <row r="34" spans="1:41" ht="15.75">
      <c r="A34" s="153" t="s">
        <v>199</v>
      </c>
      <c r="B34" s="161" t="s">
        <v>174</v>
      </c>
      <c r="C34" s="164"/>
      <c r="D34" s="164"/>
      <c r="E34" s="164"/>
      <c r="F34" s="155">
        <v>40</v>
      </c>
      <c r="G34" s="155">
        <v>0</v>
      </c>
      <c r="H34" s="156">
        <v>6318</v>
      </c>
      <c r="I34" s="156">
        <v>385.6</v>
      </c>
      <c r="J34" s="156">
        <v>219</v>
      </c>
      <c r="K34" s="156">
        <v>0</v>
      </c>
      <c r="L34" s="156">
        <v>0</v>
      </c>
      <c r="M34" s="156">
        <v>0</v>
      </c>
      <c r="N34" s="156">
        <v>0</v>
      </c>
      <c r="O34" s="156">
        <v>0</v>
      </c>
      <c r="P34" s="156">
        <v>0</v>
      </c>
      <c r="Q34" s="156">
        <v>0</v>
      </c>
      <c r="R34" s="156">
        <v>0</v>
      </c>
      <c r="S34" s="156">
        <v>0</v>
      </c>
      <c r="T34" s="156">
        <v>0</v>
      </c>
      <c r="U34" s="156">
        <v>0</v>
      </c>
      <c r="V34" s="156">
        <v>0</v>
      </c>
      <c r="W34" s="156">
        <v>0</v>
      </c>
      <c r="X34" s="156">
        <v>0</v>
      </c>
      <c r="Y34" s="156">
        <v>0</v>
      </c>
      <c r="Z34" s="156">
        <v>0</v>
      </c>
      <c r="AA34" s="156">
        <v>0</v>
      </c>
      <c r="AB34" s="117">
        <v>6922.6</v>
      </c>
      <c r="AC34" s="156">
        <v>931.48</v>
      </c>
      <c r="AD34" s="157">
        <v>47.06</v>
      </c>
      <c r="AE34" s="157">
        <v>663.39</v>
      </c>
      <c r="AF34" s="156">
        <v>429</v>
      </c>
      <c r="AG34" s="156"/>
      <c r="AH34" s="156"/>
      <c r="AI34" s="156"/>
      <c r="AJ34" s="156">
        <v>63.18</v>
      </c>
      <c r="AK34" s="156"/>
      <c r="AL34" s="156"/>
      <c r="AM34" s="156"/>
      <c r="AN34" s="117">
        <v>2134.1099999999997</v>
      </c>
      <c r="AO34" s="117">
        <v>4788.4900000000007</v>
      </c>
    </row>
    <row r="35" spans="1:41" ht="15.75">
      <c r="A35" s="153" t="s">
        <v>200</v>
      </c>
      <c r="B35" s="161" t="s">
        <v>174</v>
      </c>
      <c r="C35" s="163"/>
      <c r="D35" s="163"/>
      <c r="E35" s="163"/>
      <c r="F35" s="155">
        <v>40</v>
      </c>
      <c r="G35" s="155">
        <v>0</v>
      </c>
      <c r="H35" s="156">
        <v>6318</v>
      </c>
      <c r="I35" s="156">
        <v>385.6</v>
      </c>
      <c r="J35" s="156">
        <v>219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0</v>
      </c>
      <c r="W35" s="156">
        <v>0</v>
      </c>
      <c r="X35" s="156">
        <v>0</v>
      </c>
      <c r="Y35" s="156">
        <v>0</v>
      </c>
      <c r="Z35" s="156">
        <v>0</v>
      </c>
      <c r="AA35" s="156">
        <v>0</v>
      </c>
      <c r="AB35" s="117">
        <v>6922.6</v>
      </c>
      <c r="AC35" s="156">
        <v>931.48</v>
      </c>
      <c r="AD35" s="157">
        <v>47.06</v>
      </c>
      <c r="AE35" s="157">
        <v>663.39</v>
      </c>
      <c r="AF35" s="156"/>
      <c r="AG35" s="156"/>
      <c r="AH35" s="156"/>
      <c r="AI35" s="156"/>
      <c r="AJ35" s="156"/>
      <c r="AK35" s="156"/>
      <c r="AL35" s="156"/>
      <c r="AM35" s="156"/>
      <c r="AN35" s="117">
        <v>1641.9299999999998</v>
      </c>
      <c r="AO35" s="117">
        <v>5280.67</v>
      </c>
    </row>
    <row r="36" spans="1:41" ht="15.75">
      <c r="A36" s="153" t="s">
        <v>201</v>
      </c>
      <c r="B36" s="161" t="s">
        <v>174</v>
      </c>
      <c r="C36" s="163"/>
      <c r="D36" s="163"/>
      <c r="E36" s="163"/>
      <c r="F36" s="155">
        <v>24</v>
      </c>
      <c r="G36" s="155">
        <v>0</v>
      </c>
      <c r="H36" s="156">
        <v>3790.7999999999997</v>
      </c>
      <c r="I36" s="156">
        <v>231.36</v>
      </c>
      <c r="J36" s="156">
        <v>131.39999999999998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0</v>
      </c>
      <c r="W36" s="156">
        <v>0</v>
      </c>
      <c r="X36" s="156">
        <v>0</v>
      </c>
      <c r="Y36" s="156">
        <v>0</v>
      </c>
      <c r="Z36" s="156">
        <v>0</v>
      </c>
      <c r="AA36" s="156">
        <v>0</v>
      </c>
      <c r="AB36" s="117">
        <v>4153.5599999999995</v>
      </c>
      <c r="AC36" s="156">
        <v>373.65999999999997</v>
      </c>
      <c r="AD36" s="157">
        <v>23.02</v>
      </c>
      <c r="AE36" s="157">
        <v>398.03</v>
      </c>
      <c r="AF36" s="156"/>
      <c r="AG36" s="156"/>
      <c r="AH36" s="156"/>
      <c r="AI36" s="156"/>
      <c r="AJ36" s="156"/>
      <c r="AK36" s="156">
        <v>37.908000000000001</v>
      </c>
      <c r="AL36" s="156"/>
      <c r="AM36" s="156"/>
      <c r="AN36" s="117">
        <v>832.61799999999994</v>
      </c>
      <c r="AO36" s="117">
        <v>3320.9419999999996</v>
      </c>
    </row>
    <row r="37" spans="1:41" ht="15.75">
      <c r="A37" s="153" t="s">
        <v>202</v>
      </c>
      <c r="B37" s="161" t="s">
        <v>174</v>
      </c>
      <c r="C37" s="163"/>
      <c r="D37" s="163"/>
      <c r="E37" s="163"/>
      <c r="F37" s="155">
        <v>8</v>
      </c>
      <c r="G37" s="155">
        <v>1</v>
      </c>
      <c r="H37" s="156">
        <v>1184.625</v>
      </c>
      <c r="I37" s="156">
        <v>72.300000000000011</v>
      </c>
      <c r="J37" s="156">
        <v>41.0625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0</v>
      </c>
      <c r="V37" s="156">
        <v>0</v>
      </c>
      <c r="W37" s="156">
        <v>0</v>
      </c>
      <c r="X37" s="156">
        <v>0</v>
      </c>
      <c r="Y37" s="156">
        <v>0</v>
      </c>
      <c r="Z37" s="156">
        <v>0</v>
      </c>
      <c r="AA37" s="156">
        <v>0</v>
      </c>
      <c r="AB37" s="117">
        <v>1297.9875</v>
      </c>
      <c r="AC37" s="156">
        <v>72.050000000000011</v>
      </c>
      <c r="AD37" s="157">
        <v>0</v>
      </c>
      <c r="AE37" s="157">
        <v>58.05</v>
      </c>
      <c r="AF37" s="156"/>
      <c r="AG37" s="156"/>
      <c r="AH37" s="156"/>
      <c r="AI37" s="156"/>
      <c r="AJ37" s="156"/>
      <c r="AK37" s="156"/>
      <c r="AL37" s="156"/>
      <c r="AM37" s="156"/>
      <c r="AN37" s="117">
        <v>130.10000000000002</v>
      </c>
      <c r="AO37" s="117">
        <v>1167.8874999999998</v>
      </c>
    </row>
    <row r="38" spans="1:41" ht="15.75">
      <c r="A38" s="153" t="s">
        <v>203</v>
      </c>
      <c r="B38" s="161" t="s">
        <v>174</v>
      </c>
      <c r="C38" s="163"/>
      <c r="D38" s="163"/>
      <c r="E38" s="163"/>
      <c r="F38" s="155">
        <v>26</v>
      </c>
      <c r="G38" s="155">
        <v>0</v>
      </c>
      <c r="H38" s="156">
        <v>4106.7</v>
      </c>
      <c r="I38" s="156">
        <v>250.64000000000001</v>
      </c>
      <c r="J38" s="156">
        <v>142.35</v>
      </c>
      <c r="K38" s="156">
        <v>0</v>
      </c>
      <c r="L38" s="156">
        <v>0</v>
      </c>
      <c r="M38" s="156">
        <v>289.90000000000003</v>
      </c>
      <c r="N38" s="156">
        <v>0</v>
      </c>
      <c r="O38" s="156">
        <v>0</v>
      </c>
      <c r="P38" s="156">
        <v>0</v>
      </c>
      <c r="Q38" s="156">
        <v>0</v>
      </c>
      <c r="R38" s="156">
        <v>0</v>
      </c>
      <c r="S38" s="156">
        <v>0</v>
      </c>
      <c r="T38" s="156">
        <v>0</v>
      </c>
      <c r="U38" s="156">
        <v>0</v>
      </c>
      <c r="V38" s="156">
        <v>0</v>
      </c>
      <c r="W38" s="156">
        <v>0</v>
      </c>
      <c r="X38" s="156">
        <v>0</v>
      </c>
      <c r="Y38" s="156">
        <v>0</v>
      </c>
      <c r="Z38" s="156">
        <v>0</v>
      </c>
      <c r="AA38" s="156">
        <v>0</v>
      </c>
      <c r="AB38" s="117">
        <v>4789.59</v>
      </c>
      <c r="AC38" s="156">
        <v>485.8</v>
      </c>
      <c r="AD38" s="157">
        <v>27.22</v>
      </c>
      <c r="AE38" s="157">
        <v>431.2</v>
      </c>
      <c r="AF38" s="156"/>
      <c r="AG38" s="156"/>
      <c r="AH38" s="156"/>
      <c r="AI38" s="156"/>
      <c r="AJ38" s="156"/>
      <c r="AK38" s="156">
        <v>41.067</v>
      </c>
      <c r="AL38" s="156"/>
      <c r="AM38" s="156"/>
      <c r="AN38" s="117">
        <v>985.28700000000003</v>
      </c>
      <c r="AO38" s="117">
        <v>3804.3029999999999</v>
      </c>
    </row>
    <row r="39" spans="1:41" ht="15.75">
      <c r="A39" s="153" t="s">
        <v>204</v>
      </c>
      <c r="B39" s="161" t="s">
        <v>174</v>
      </c>
      <c r="C39" s="163"/>
      <c r="D39" s="163"/>
      <c r="E39" s="163"/>
      <c r="F39" s="155">
        <v>40</v>
      </c>
      <c r="G39" s="155">
        <v>0</v>
      </c>
      <c r="H39" s="156">
        <v>6318</v>
      </c>
      <c r="I39" s="156">
        <v>385.6</v>
      </c>
      <c r="J39" s="156">
        <v>219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6109.6</v>
      </c>
      <c r="W39" s="156">
        <v>0</v>
      </c>
      <c r="X39" s="156">
        <v>0</v>
      </c>
      <c r="Y39" s="156">
        <v>0</v>
      </c>
      <c r="Z39" s="156">
        <v>0</v>
      </c>
      <c r="AA39" s="156">
        <v>0</v>
      </c>
      <c r="AB39" s="117">
        <v>13032.2</v>
      </c>
      <c r="AC39" s="156">
        <v>2296.4899999999998</v>
      </c>
      <c r="AD39" s="157">
        <v>47.06</v>
      </c>
      <c r="AE39" s="157">
        <v>663.39</v>
      </c>
      <c r="AF39" s="156"/>
      <c r="AG39" s="156"/>
      <c r="AH39" s="156"/>
      <c r="AI39" s="156"/>
      <c r="AJ39" s="156"/>
      <c r="AK39" s="156">
        <v>63.18</v>
      </c>
      <c r="AL39" s="156"/>
      <c r="AM39" s="156"/>
      <c r="AN39" s="117">
        <v>3070.1199999999994</v>
      </c>
      <c r="AO39" s="117">
        <v>9962.0800000000017</v>
      </c>
    </row>
    <row r="40" spans="1:41" ht="15.75">
      <c r="A40" s="153" t="s">
        <v>205</v>
      </c>
      <c r="B40" s="161" t="s">
        <v>174</v>
      </c>
      <c r="C40" s="163"/>
      <c r="D40" s="163"/>
      <c r="E40" s="163"/>
      <c r="F40" s="155">
        <v>40</v>
      </c>
      <c r="G40" s="155">
        <v>0</v>
      </c>
      <c r="H40" s="156">
        <v>6318</v>
      </c>
      <c r="I40" s="156">
        <v>385.6</v>
      </c>
      <c r="J40" s="156">
        <v>219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0</v>
      </c>
      <c r="W40" s="156">
        <v>0</v>
      </c>
      <c r="X40" s="156">
        <v>0</v>
      </c>
      <c r="Y40" s="156">
        <v>0</v>
      </c>
      <c r="Z40" s="156">
        <v>0</v>
      </c>
      <c r="AA40" s="156">
        <v>0</v>
      </c>
      <c r="AB40" s="117">
        <v>6922.6</v>
      </c>
      <c r="AC40" s="156">
        <v>931.48</v>
      </c>
      <c r="AD40" s="157">
        <v>47.06</v>
      </c>
      <c r="AE40" s="157">
        <v>663.39</v>
      </c>
      <c r="AF40" s="156"/>
      <c r="AG40" s="156"/>
      <c r="AH40" s="156"/>
      <c r="AI40" s="156"/>
      <c r="AJ40" s="156"/>
      <c r="AK40" s="156"/>
      <c r="AL40" s="156"/>
      <c r="AM40" s="156"/>
      <c r="AN40" s="117">
        <v>1641.9299999999998</v>
      </c>
      <c r="AO40" s="117">
        <v>5280.67</v>
      </c>
    </row>
    <row r="41" spans="1:41" ht="15.75">
      <c r="A41" s="153" t="s">
        <v>206</v>
      </c>
      <c r="B41" s="161" t="s">
        <v>174</v>
      </c>
      <c r="C41" s="163"/>
      <c r="D41" s="163"/>
      <c r="E41" s="163"/>
      <c r="F41" s="155">
        <v>38</v>
      </c>
      <c r="G41" s="155">
        <v>0</v>
      </c>
      <c r="H41" s="156">
        <v>6002.0999999999995</v>
      </c>
      <c r="I41" s="156">
        <v>366.32000000000005</v>
      </c>
      <c r="J41" s="156">
        <v>208.04999999999998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</v>
      </c>
      <c r="V41" s="156">
        <v>0</v>
      </c>
      <c r="W41" s="156">
        <v>0</v>
      </c>
      <c r="X41" s="156">
        <v>0</v>
      </c>
      <c r="Y41" s="156">
        <v>0</v>
      </c>
      <c r="Z41" s="156">
        <v>0</v>
      </c>
      <c r="AA41" s="156">
        <v>0</v>
      </c>
      <c r="AB41" s="117">
        <v>6576.4699999999993</v>
      </c>
      <c r="AC41" s="156">
        <v>857.54</v>
      </c>
      <c r="AD41" s="157">
        <v>44.05</v>
      </c>
      <c r="AE41" s="157">
        <v>630.22</v>
      </c>
      <c r="AF41" s="156"/>
      <c r="AG41" s="156"/>
      <c r="AH41" s="156"/>
      <c r="AI41" s="156"/>
      <c r="AJ41" s="156"/>
      <c r="AK41" s="156">
        <v>60.020999999999994</v>
      </c>
      <c r="AL41" s="156"/>
      <c r="AM41" s="156"/>
      <c r="AN41" s="117">
        <v>1591.8309999999999</v>
      </c>
      <c r="AO41" s="117">
        <v>4984.6389999999992</v>
      </c>
    </row>
    <row r="42" spans="1:41" ht="15.75">
      <c r="A42" s="153" t="s">
        <v>207</v>
      </c>
      <c r="B42" s="161" t="s">
        <v>174</v>
      </c>
      <c r="C42" s="163"/>
      <c r="D42" s="163"/>
      <c r="E42" s="163"/>
      <c r="F42" s="155">
        <v>15</v>
      </c>
      <c r="G42" s="155">
        <v>0</v>
      </c>
      <c r="H42" s="156">
        <v>2369.25</v>
      </c>
      <c r="I42" s="156">
        <v>144.60000000000002</v>
      </c>
      <c r="J42" s="156">
        <v>82.125</v>
      </c>
      <c r="K42" s="156">
        <v>0</v>
      </c>
      <c r="L42" s="156">
        <v>0</v>
      </c>
      <c r="M42" s="156">
        <v>0</v>
      </c>
      <c r="N42" s="156">
        <v>0</v>
      </c>
      <c r="O42" s="156">
        <v>0</v>
      </c>
      <c r="P42" s="156">
        <v>0</v>
      </c>
      <c r="Q42" s="156">
        <v>0</v>
      </c>
      <c r="R42" s="156">
        <v>0</v>
      </c>
      <c r="S42" s="156">
        <v>0</v>
      </c>
      <c r="T42" s="156">
        <v>0</v>
      </c>
      <c r="U42" s="156">
        <v>0</v>
      </c>
      <c r="V42" s="156">
        <v>0</v>
      </c>
      <c r="W42" s="156">
        <v>0</v>
      </c>
      <c r="X42" s="156">
        <v>0</v>
      </c>
      <c r="Y42" s="156">
        <v>0</v>
      </c>
      <c r="Z42" s="156">
        <v>0</v>
      </c>
      <c r="AA42" s="156">
        <v>0</v>
      </c>
      <c r="AB42" s="117">
        <v>2595.9749999999999</v>
      </c>
      <c r="AC42" s="156">
        <v>178.36</v>
      </c>
      <c r="AD42" s="157">
        <v>1.26</v>
      </c>
      <c r="AE42" s="157">
        <v>0</v>
      </c>
      <c r="AF42" s="156"/>
      <c r="AG42" s="156"/>
      <c r="AH42" s="156"/>
      <c r="AI42" s="156"/>
      <c r="AJ42" s="156"/>
      <c r="AK42" s="156"/>
      <c r="AL42" s="156"/>
      <c r="AM42" s="156"/>
      <c r="AN42" s="117">
        <v>179.62</v>
      </c>
      <c r="AO42" s="117">
        <v>2416.355</v>
      </c>
    </row>
    <row r="43" spans="1:41" ht="15.75">
      <c r="A43" s="153" t="s">
        <v>208</v>
      </c>
      <c r="B43" s="161" t="s">
        <v>174</v>
      </c>
      <c r="C43" s="163"/>
      <c r="D43" s="163"/>
      <c r="E43" s="163"/>
      <c r="F43" s="155">
        <v>25</v>
      </c>
      <c r="G43" s="155">
        <v>1</v>
      </c>
      <c r="H43" s="156">
        <v>3869.7749999999996</v>
      </c>
      <c r="I43" s="156">
        <v>236.18</v>
      </c>
      <c r="J43" s="156">
        <v>134.13749999999999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</v>
      </c>
      <c r="W43" s="156">
        <v>0</v>
      </c>
      <c r="X43" s="156">
        <v>0</v>
      </c>
      <c r="Y43" s="156">
        <v>0</v>
      </c>
      <c r="Z43" s="156">
        <v>0</v>
      </c>
      <c r="AA43" s="156">
        <v>0</v>
      </c>
      <c r="AB43" s="117">
        <v>4240.1000000000004</v>
      </c>
      <c r="AC43" s="156">
        <v>387.5</v>
      </c>
      <c r="AD43" s="157">
        <v>10.79</v>
      </c>
      <c r="AE43" s="157">
        <v>0</v>
      </c>
      <c r="AF43" s="156"/>
      <c r="AG43" s="156"/>
      <c r="AH43" s="156"/>
      <c r="AI43" s="156"/>
      <c r="AJ43" s="156"/>
      <c r="AK43" s="156"/>
      <c r="AL43" s="156"/>
      <c r="AM43" s="156"/>
      <c r="AN43" s="117">
        <v>398.29</v>
      </c>
      <c r="AO43" s="117">
        <v>3841.8100000000004</v>
      </c>
    </row>
    <row r="44" spans="1:41" ht="15.75">
      <c r="A44" s="153" t="s">
        <v>209</v>
      </c>
      <c r="B44" s="161" t="s">
        <v>174</v>
      </c>
      <c r="C44" s="163"/>
      <c r="D44" s="163"/>
      <c r="E44" s="163"/>
      <c r="F44" s="155">
        <v>40</v>
      </c>
      <c r="G44" s="155">
        <v>0</v>
      </c>
      <c r="H44" s="156">
        <v>6318</v>
      </c>
      <c r="I44" s="156">
        <v>385.6</v>
      </c>
      <c r="J44" s="156">
        <v>219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</v>
      </c>
      <c r="V44" s="156">
        <v>0</v>
      </c>
      <c r="W44" s="156">
        <v>0</v>
      </c>
      <c r="X44" s="156">
        <v>0</v>
      </c>
      <c r="Y44" s="156">
        <v>0</v>
      </c>
      <c r="Z44" s="156">
        <v>0</v>
      </c>
      <c r="AA44" s="156">
        <v>0</v>
      </c>
      <c r="AB44" s="117">
        <v>6922.6</v>
      </c>
      <c r="AC44" s="156">
        <v>931.48</v>
      </c>
      <c r="AD44" s="157">
        <v>25.09</v>
      </c>
      <c r="AE44" s="156">
        <v>0</v>
      </c>
      <c r="AF44" s="156"/>
      <c r="AG44" s="156"/>
      <c r="AH44" s="156"/>
      <c r="AI44" s="156"/>
      <c r="AJ44" s="156"/>
      <c r="AK44" s="156"/>
      <c r="AL44" s="156"/>
      <c r="AM44" s="156"/>
      <c r="AN44" s="117">
        <v>956.57</v>
      </c>
      <c r="AO44" s="117">
        <v>5966.0300000000007</v>
      </c>
    </row>
    <row r="45" spans="1:41" ht="18">
      <c r="A45" s="111" t="s">
        <v>66</v>
      </c>
      <c r="B45" s="151"/>
      <c r="C45" s="111"/>
      <c r="D45" s="111"/>
      <c r="E45" s="111"/>
      <c r="F45" s="116">
        <v>1114</v>
      </c>
      <c r="G45" s="116">
        <v>8</v>
      </c>
      <c r="H45" s="116">
        <v>177293.67</v>
      </c>
      <c r="I45" s="116">
        <v>10700.400000000003</v>
      </c>
      <c r="J45" s="116">
        <v>6121.78</v>
      </c>
      <c r="K45" s="116">
        <v>0</v>
      </c>
      <c r="L45" s="116">
        <v>0</v>
      </c>
      <c r="M45" s="116">
        <v>2330.35</v>
      </c>
      <c r="N45" s="116">
        <v>0</v>
      </c>
      <c r="O45" s="116">
        <v>1468.99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6109.6</v>
      </c>
      <c r="W45" s="116">
        <v>0</v>
      </c>
      <c r="X45" s="116">
        <v>0</v>
      </c>
      <c r="Y45" s="116">
        <v>0</v>
      </c>
      <c r="Z45" s="116">
        <v>0</v>
      </c>
      <c r="AA45" s="116">
        <v>0</v>
      </c>
      <c r="AB45" s="117">
        <v>204024.79</v>
      </c>
      <c r="AC45" s="116">
        <v>25927.129999999997</v>
      </c>
      <c r="AD45" s="116">
        <v>1180.3299999999995</v>
      </c>
      <c r="AE45" s="116">
        <v>16354.329999999996</v>
      </c>
      <c r="AF45" s="116">
        <v>15572.550000000001</v>
      </c>
      <c r="AG45" s="116">
        <v>0</v>
      </c>
      <c r="AH45" s="116">
        <v>113.29</v>
      </c>
      <c r="AI45" s="116">
        <v>0</v>
      </c>
      <c r="AJ45" s="116">
        <v>371.97225000000003</v>
      </c>
      <c r="AK45" s="116">
        <v>1039.27</v>
      </c>
      <c r="AL45" s="116">
        <v>50</v>
      </c>
      <c r="AM45" s="116">
        <v>50</v>
      </c>
      <c r="AN45" s="117">
        <v>60658.87</v>
      </c>
      <c r="AO45" s="162">
        <v>143365.92000000001</v>
      </c>
    </row>
    <row r="46" spans="1:41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</row>
    <row r="47" spans="1:41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</row>
    <row r="48" spans="1:41">
      <c r="A48" s="110"/>
      <c r="B48" s="191" t="s">
        <v>210</v>
      </c>
      <c r="C48" s="192"/>
      <c r="D48" s="110"/>
      <c r="E48" s="110"/>
      <c r="F48" s="114"/>
      <c r="G48" s="114"/>
      <c r="H48" s="186" t="s">
        <v>211</v>
      </c>
      <c r="I48" s="186"/>
      <c r="J48" s="186"/>
      <c r="K48" s="186"/>
      <c r="L48" s="186"/>
      <c r="M48" s="193"/>
      <c r="N48" s="193"/>
      <c r="O48" s="193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12"/>
      <c r="AC48" s="186"/>
      <c r="AD48" s="187"/>
      <c r="AE48" s="187"/>
      <c r="AF48" s="115"/>
      <c r="AG48" s="115"/>
      <c r="AH48" s="115" t="s">
        <v>68</v>
      </c>
      <c r="AI48" s="115"/>
      <c r="AJ48" s="115"/>
      <c r="AK48" s="115"/>
      <c r="AL48" s="115"/>
      <c r="AM48" s="115"/>
      <c r="AN48" s="113"/>
      <c r="AO48" s="112"/>
    </row>
    <row r="49" spans="1:41">
      <c r="A49" s="110"/>
      <c r="B49" s="119" t="s">
        <v>212</v>
      </c>
      <c r="C49" s="119"/>
      <c r="D49" s="119"/>
      <c r="E49" s="119"/>
      <c r="F49" s="114"/>
      <c r="G49" s="114"/>
      <c r="H49" s="186" t="s">
        <v>213</v>
      </c>
      <c r="I49" s="186"/>
      <c r="J49" s="186"/>
      <c r="K49" s="186"/>
      <c r="L49" s="186"/>
      <c r="M49" s="186"/>
      <c r="N49" s="186"/>
      <c r="O49" s="186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2"/>
      <c r="AC49" s="179" t="s">
        <v>71</v>
      </c>
      <c r="AD49" s="179"/>
      <c r="AE49" s="179"/>
      <c r="AF49" s="179"/>
      <c r="AG49" s="179"/>
      <c r="AH49" s="179"/>
      <c r="AI49" s="179"/>
      <c r="AJ49" s="179"/>
      <c r="AK49" s="179"/>
      <c r="AL49" s="179"/>
      <c r="AM49" s="179"/>
      <c r="AN49" s="179"/>
      <c r="AO49" s="112"/>
    </row>
    <row r="50" spans="1:41">
      <c r="A50" s="110"/>
      <c r="B50" s="180" t="s">
        <v>214</v>
      </c>
      <c r="C50" s="180"/>
      <c r="D50" s="180"/>
      <c r="E50" s="180"/>
      <c r="F50" s="114"/>
      <c r="G50" s="114"/>
      <c r="H50" s="180" t="s">
        <v>55</v>
      </c>
      <c r="I50" s="180"/>
      <c r="J50" s="180"/>
      <c r="K50" s="180"/>
      <c r="L50" s="180"/>
      <c r="M50" s="180"/>
      <c r="N50" s="180"/>
      <c r="O50" s="18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12"/>
      <c r="AC50" s="179" t="s">
        <v>53</v>
      </c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12"/>
    </row>
    <row r="51" spans="1:41">
      <c r="A51" s="109"/>
      <c r="B51" s="118" t="s">
        <v>75</v>
      </c>
      <c r="C51" s="109"/>
      <c r="D51" s="109"/>
      <c r="E51" s="109"/>
      <c r="F51" s="109"/>
      <c r="G51" s="109"/>
      <c r="H51" s="182" t="s">
        <v>76</v>
      </c>
      <c r="I51" s="182"/>
      <c r="J51" s="182"/>
      <c r="K51" s="182"/>
      <c r="L51" s="182"/>
      <c r="M51" s="182"/>
      <c r="N51" s="182"/>
      <c r="O51" s="182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79" t="s">
        <v>77</v>
      </c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  <c r="AN51" s="179"/>
      <c r="AO51" s="109"/>
    </row>
  </sheetData>
  <mergeCells count="38">
    <mergeCell ref="O8:O9"/>
    <mergeCell ref="AK8:AK9"/>
    <mergeCell ref="S8:S9"/>
    <mergeCell ref="T8:T9"/>
    <mergeCell ref="AC8:AC9"/>
    <mergeCell ref="AD8:AD9"/>
    <mergeCell ref="U8:U9"/>
    <mergeCell ref="V8:V9"/>
    <mergeCell ref="W8:W9"/>
    <mergeCell ref="X8:X9"/>
    <mergeCell ref="AG8:AG9"/>
    <mergeCell ref="A2:AO2"/>
    <mergeCell ref="A3:AO3"/>
    <mergeCell ref="H7:AB7"/>
    <mergeCell ref="AC7:AN7"/>
    <mergeCell ref="A4:AO4"/>
    <mergeCell ref="A5:AO5"/>
    <mergeCell ref="B50:E50"/>
    <mergeCell ref="B48:C48"/>
    <mergeCell ref="H49:O49"/>
    <mergeCell ref="H50:O50"/>
    <mergeCell ref="H48:O48"/>
    <mergeCell ref="AM8:AM9"/>
    <mergeCell ref="K8:K9"/>
    <mergeCell ref="M8:M9"/>
    <mergeCell ref="AF8:AF9"/>
    <mergeCell ref="AC51:AN51"/>
    <mergeCell ref="H51:O51"/>
    <mergeCell ref="AC49:AN49"/>
    <mergeCell ref="AC48:AE48"/>
    <mergeCell ref="AC50:AN50"/>
    <mergeCell ref="AJ8:AJ9"/>
    <mergeCell ref="AL8:AL9"/>
    <mergeCell ref="L8:L9"/>
    <mergeCell ref="AH8:AH9"/>
    <mergeCell ref="P8:P9"/>
    <mergeCell ref="Q8:Q9"/>
    <mergeCell ref="AB8:A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22"/>
  <sheetViews>
    <sheetView tabSelected="1" workbookViewId="0">
      <selection activeCell="F24" sqref="F24"/>
    </sheetView>
  </sheetViews>
  <sheetFormatPr baseColWidth="10" defaultRowHeight="15"/>
  <cols>
    <col min="1" max="1" width="28" customWidth="1"/>
    <col min="2" max="2" width="37.140625" customWidth="1"/>
    <col min="15" max="15" width="12.5703125" customWidth="1"/>
    <col min="16" max="16" width="6.5703125" customWidth="1"/>
    <col min="17" max="17" width="21.42578125" customWidth="1"/>
  </cols>
  <sheetData>
    <row r="1" spans="1:35" ht="45" customHeight="1">
      <c r="A1" s="198"/>
      <c r="B1" s="199"/>
      <c r="C1" s="198"/>
      <c r="D1" s="198"/>
      <c r="E1" s="198"/>
      <c r="F1" s="200"/>
      <c r="G1" s="201"/>
      <c r="H1" s="201"/>
      <c r="I1" s="201"/>
      <c r="J1" s="201"/>
      <c r="K1" s="201"/>
      <c r="L1" s="201"/>
      <c r="M1" s="201"/>
      <c r="N1" s="201"/>
      <c r="O1" s="126"/>
      <c r="P1" s="126"/>
      <c r="Q1" s="126"/>
      <c r="R1" s="126"/>
      <c r="S1" s="126"/>
      <c r="T1" s="126"/>
      <c r="U1" s="126"/>
      <c r="V1" s="126"/>
      <c r="W1" s="202"/>
      <c r="X1" s="201"/>
      <c r="Y1" s="203"/>
      <c r="Z1" s="201"/>
      <c r="AA1" s="201"/>
      <c r="AB1" s="201"/>
      <c r="AC1" s="201"/>
      <c r="AD1" s="201"/>
      <c r="AE1" s="201"/>
      <c r="AF1" s="201"/>
      <c r="AG1" s="201"/>
      <c r="AH1" s="203"/>
      <c r="AI1" s="204"/>
    </row>
    <row r="2" spans="1:35" ht="31.5" customHeight="1">
      <c r="A2" s="205" t="e">
        <f>REPT([1]PRESUPUESTO!#REF!,1)</f>
        <v>#REF!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6"/>
    </row>
    <row r="3" spans="1:35" ht="31.5" customHeight="1">
      <c r="A3" s="205" t="e">
        <f>REPT([1]PRESUPUESTO!#REF!,1)</f>
        <v>#REF!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6"/>
    </row>
    <row r="4" spans="1:35" ht="43.5" customHeight="1">
      <c r="A4" s="207" t="str">
        <f>REPT([1]NOMINA!A4,1)</f>
        <v/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8"/>
    </row>
    <row r="5" spans="1:35">
      <c r="A5" s="207" t="str">
        <f>REPT([1]NOMINA!A5,1)</f>
        <v/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8"/>
    </row>
    <row r="6" spans="1:35" ht="15.75" thickBot="1">
      <c r="A6" s="209"/>
      <c r="B6" s="210"/>
      <c r="C6" s="209"/>
      <c r="D6" s="209"/>
      <c r="E6" s="209"/>
      <c r="F6" s="211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3"/>
      <c r="X6" s="212"/>
      <c r="Y6" s="214"/>
      <c r="Z6" s="212"/>
      <c r="AA6" s="212"/>
      <c r="AB6" s="212"/>
      <c r="AC6" s="212"/>
      <c r="AD6" s="212"/>
      <c r="AE6" s="212"/>
      <c r="AF6" s="212"/>
      <c r="AG6" s="212"/>
      <c r="AH6" s="214"/>
      <c r="AI6" s="215"/>
    </row>
    <row r="7" spans="1:35">
      <c r="A7" s="216"/>
      <c r="B7" s="217"/>
      <c r="C7" s="218"/>
      <c r="D7" s="218"/>
      <c r="E7" s="218"/>
      <c r="F7" s="219"/>
      <c r="G7" s="220" t="s">
        <v>4</v>
      </c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2"/>
      <c r="X7" s="223" t="s">
        <v>5</v>
      </c>
      <c r="Y7" s="224"/>
      <c r="Z7" s="224"/>
      <c r="AA7" s="224"/>
      <c r="AB7" s="224"/>
      <c r="AC7" s="224"/>
      <c r="AD7" s="224"/>
      <c r="AE7" s="224"/>
      <c r="AF7" s="224"/>
      <c r="AG7" s="224"/>
      <c r="AH7" s="225"/>
      <c r="AI7" s="226" t="s">
        <v>6</v>
      </c>
    </row>
    <row r="8" spans="1:35" ht="15" customHeight="1">
      <c r="A8" s="227" t="s">
        <v>8</v>
      </c>
      <c r="B8" s="228" t="s">
        <v>9</v>
      </c>
      <c r="C8" s="229" t="s">
        <v>10</v>
      </c>
      <c r="D8" s="229" t="s">
        <v>11</v>
      </c>
      <c r="E8" s="229" t="s">
        <v>12</v>
      </c>
      <c r="F8" s="227" t="s">
        <v>13</v>
      </c>
      <c r="G8" s="230" t="s">
        <v>13</v>
      </c>
      <c r="H8" s="230" t="s">
        <v>14</v>
      </c>
      <c r="I8" s="230" t="s">
        <v>15</v>
      </c>
      <c r="J8" s="231" t="s">
        <v>17</v>
      </c>
      <c r="K8" s="232" t="s">
        <v>18</v>
      </c>
      <c r="L8" s="230" t="s">
        <v>19</v>
      </c>
      <c r="M8" s="233" t="s">
        <v>20</v>
      </c>
      <c r="N8" s="230" t="s">
        <v>21</v>
      </c>
      <c r="O8" s="230" t="s">
        <v>22</v>
      </c>
      <c r="P8" s="231" t="s">
        <v>23</v>
      </c>
      <c r="Q8" s="231" t="s">
        <v>24</v>
      </c>
      <c r="R8" s="233" t="s">
        <v>215</v>
      </c>
      <c r="S8" s="231" t="s">
        <v>216</v>
      </c>
      <c r="T8" s="234" t="s">
        <v>27</v>
      </c>
      <c r="U8" s="231" t="s">
        <v>217</v>
      </c>
      <c r="V8" s="231" t="s">
        <v>218</v>
      </c>
      <c r="W8" s="235" t="s">
        <v>29</v>
      </c>
      <c r="X8" s="230" t="s">
        <v>30</v>
      </c>
      <c r="Y8" s="236" t="s">
        <v>31</v>
      </c>
      <c r="Z8" s="230" t="s">
        <v>32</v>
      </c>
      <c r="AA8" s="230" t="s">
        <v>33</v>
      </c>
      <c r="AB8" s="230" t="s">
        <v>34</v>
      </c>
      <c r="AC8" s="230" t="s">
        <v>219</v>
      </c>
      <c r="AD8" s="234" t="s">
        <v>36</v>
      </c>
      <c r="AE8" s="230" t="s">
        <v>37</v>
      </c>
      <c r="AF8" s="237" t="s">
        <v>37</v>
      </c>
      <c r="AG8" s="234" t="s">
        <v>220</v>
      </c>
      <c r="AH8" s="236" t="s">
        <v>29</v>
      </c>
      <c r="AI8" s="230" t="s">
        <v>38</v>
      </c>
    </row>
    <row r="9" spans="1:35" ht="24">
      <c r="A9" s="238"/>
      <c r="B9" s="239"/>
      <c r="C9" s="238"/>
      <c r="D9" s="238"/>
      <c r="E9" s="238"/>
      <c r="F9" s="240" t="s">
        <v>39</v>
      </c>
      <c r="G9" s="241"/>
      <c r="H9" s="241"/>
      <c r="I9" s="241" t="s">
        <v>40</v>
      </c>
      <c r="J9" s="242"/>
      <c r="K9" s="243" t="s">
        <v>42</v>
      </c>
      <c r="L9" s="241" t="s">
        <v>43</v>
      </c>
      <c r="M9" s="244"/>
      <c r="N9" s="245" t="s">
        <v>44</v>
      </c>
      <c r="O9" s="245" t="s">
        <v>45</v>
      </c>
      <c r="P9" s="242"/>
      <c r="Q9" s="242"/>
      <c r="R9" s="244"/>
      <c r="S9" s="242"/>
      <c r="T9" s="246"/>
      <c r="U9" s="242"/>
      <c r="V9" s="242"/>
      <c r="W9" s="247"/>
      <c r="X9" s="241"/>
      <c r="Y9" s="248"/>
      <c r="Z9" s="241" t="s">
        <v>47</v>
      </c>
      <c r="AA9" s="245" t="s">
        <v>48</v>
      </c>
      <c r="AB9" s="241" t="s">
        <v>49</v>
      </c>
      <c r="AC9" s="241"/>
      <c r="AD9" s="246"/>
      <c r="AE9" s="241" t="s">
        <v>51</v>
      </c>
      <c r="AF9" s="249" t="s">
        <v>51</v>
      </c>
      <c r="AG9" s="246"/>
      <c r="AH9" s="248"/>
      <c r="AI9" s="241"/>
    </row>
    <row r="10" spans="1:35">
      <c r="A10" s="250" t="e">
        <f>[1]PRESUPUESTO!#REF!</f>
        <v>#REF!</v>
      </c>
      <c r="B10" s="251" t="str">
        <f>[1]PRESUPUESTO!A11</f>
        <v>CARDENAS MAGAÑA JORGE ALBERTO</v>
      </c>
      <c r="C10" s="293"/>
      <c r="D10" s="293"/>
      <c r="E10" s="293"/>
      <c r="F10" s="252">
        <f>SUM([1]PRESUPUESTO!B11)</f>
        <v>0</v>
      </c>
      <c r="G10" s="252">
        <f>SUM('[1]BASE GRAVABLE'!B11)</f>
        <v>0</v>
      </c>
      <c r="H10" s="252">
        <f>SUM('[1]BASE GRAVABLE'!D11)</f>
        <v>0</v>
      </c>
      <c r="I10" s="252">
        <f>SUM('[1]BASE GRAVABLE'!G11)</f>
        <v>0</v>
      </c>
      <c r="J10" s="252">
        <f>'[1]BASE GRAVABLE'!J11</f>
        <v>0</v>
      </c>
      <c r="K10" s="252">
        <f>SUM('[1]BASE GRAVABLE'!S11)</f>
        <v>0</v>
      </c>
      <c r="L10" s="252">
        <f>'[1]BASE GRAVABLE'!P11</f>
        <v>0</v>
      </c>
      <c r="M10" s="252">
        <f>'[1]BASE GRAVABLE'!M11</f>
        <v>0</v>
      </c>
      <c r="N10" s="252">
        <f>'[1]BASE GRAVABLE'!Y11</f>
        <v>0</v>
      </c>
      <c r="O10" s="252">
        <f>SUM('[1]RETENCION ISR'!J11)</f>
        <v>1685.47</v>
      </c>
      <c r="P10" s="252">
        <f>'[1]BASE GRAVABLE'!X11</f>
        <v>0</v>
      </c>
      <c r="Q10" s="252">
        <f>'[1]RETENCION ISR'!L11</f>
        <v>0</v>
      </c>
      <c r="R10" s="252">
        <f>'[1]BASE GRAVABLE'!Z11</f>
        <v>723.1339999999999</v>
      </c>
      <c r="S10" s="252">
        <f>'[1]BASE GRAVABLE'!AA11</f>
        <v>0</v>
      </c>
      <c r="T10" s="252">
        <f>'[1]BASE GRAVABLE'!AB11</f>
        <v>0</v>
      </c>
      <c r="U10" s="252">
        <f>'[1]BASE GRAVABLE'!AC11</f>
        <v>0</v>
      </c>
      <c r="V10" s="252">
        <f>'[1]BASE GRAVABLE'!AD11</f>
        <v>0</v>
      </c>
      <c r="W10" s="253">
        <f t="shared" ref="W10:W16" si="0">SUM(G10:V10)</f>
        <v>2408.6039999999998</v>
      </c>
      <c r="X10" s="252">
        <f>SUM('[1]RETENCION ISR'!I11)+('[1]RETENCION RETROACTIVOS'!S11)</f>
        <v>0</v>
      </c>
      <c r="Y10" s="254">
        <v>56.45</v>
      </c>
      <c r="Z10" s="254">
        <v>949.11</v>
      </c>
      <c r="AA10" s="252"/>
      <c r="AB10" s="255">
        <v>2037</v>
      </c>
      <c r="AC10" s="252"/>
      <c r="AD10" s="252"/>
      <c r="AE10" s="252"/>
      <c r="AF10" s="252">
        <f>G10*0.01</f>
        <v>0</v>
      </c>
      <c r="AG10" s="252"/>
      <c r="AH10" s="256">
        <f>X10+Y10+Z10+AB10+AC10+AE10+AF10+AG10</f>
        <v>3042.56</v>
      </c>
      <c r="AI10" s="253">
        <f>W10-AH10</f>
        <v>-633.95600000000013</v>
      </c>
    </row>
    <row r="11" spans="1:35" ht="15" customHeight="1">
      <c r="A11" s="250" t="e">
        <f>[1]PRESUPUESTO!#REF!</f>
        <v>#REF!</v>
      </c>
      <c r="B11" s="251" t="str">
        <f>[1]PRESUPUESTO!A12</f>
        <v>BAÑUELOS AMEZCUA ULISES</v>
      </c>
      <c r="C11" s="293"/>
      <c r="D11" s="293"/>
      <c r="E11" s="293"/>
      <c r="F11" s="252">
        <f>SUM([1]PRESUPUESTO!B12)</f>
        <v>0</v>
      </c>
      <c r="G11" s="252">
        <f>SUM('[1]BASE GRAVABLE'!B12)</f>
        <v>0</v>
      </c>
      <c r="H11" s="252">
        <f>SUM('[1]BASE GRAVABLE'!D12)</f>
        <v>0</v>
      </c>
      <c r="I11" s="252">
        <f>SUM('[1]BASE GRAVABLE'!G12)</f>
        <v>0</v>
      </c>
      <c r="J11" s="252">
        <f>'[1]BASE GRAVABLE'!J12</f>
        <v>0</v>
      </c>
      <c r="K11" s="252">
        <f>SUM('[1]BASE GRAVABLE'!S12)</f>
        <v>0</v>
      </c>
      <c r="L11" s="252">
        <f>'[1]BASE GRAVABLE'!P12</f>
        <v>0</v>
      </c>
      <c r="M11" s="252">
        <f>'[1]BASE GRAVABLE'!M12</f>
        <v>0</v>
      </c>
      <c r="N11" s="252">
        <f>'[1]BASE GRAVABLE'!Y12</f>
        <v>0</v>
      </c>
      <c r="O11" s="252">
        <f>SUM('[1]RETENCION ISR'!J12)</f>
        <v>1604.3600000000001</v>
      </c>
      <c r="P11" s="252">
        <f>'[1]BASE GRAVABLE'!X12</f>
        <v>0</v>
      </c>
      <c r="Q11" s="252">
        <f>'[1]RETENCION ISR'!L12</f>
        <v>0</v>
      </c>
      <c r="R11" s="252">
        <f>'[1]BASE GRAVABLE'!Z12</f>
        <v>361.56699999999995</v>
      </c>
      <c r="S11" s="252">
        <f>'[1]BASE GRAVABLE'!AA12</f>
        <v>0</v>
      </c>
      <c r="T11" s="252">
        <f>'[1]BASE GRAVABLE'!AB12</f>
        <v>0</v>
      </c>
      <c r="U11" s="252">
        <f>'[1]BASE GRAVABLE'!AC12</f>
        <v>0</v>
      </c>
      <c r="V11" s="252">
        <f>'[1]BASE GRAVABLE'!AD12</f>
        <v>0</v>
      </c>
      <c r="W11" s="253">
        <f t="shared" si="0"/>
        <v>1965.9270000000001</v>
      </c>
      <c r="X11" s="252">
        <f>SUM('[1]RETENCION ISR'!I12)+('[1]RETENCION RETROACTIVOS'!S12)</f>
        <v>0</v>
      </c>
      <c r="Y11" s="254">
        <v>54.96</v>
      </c>
      <c r="Z11" s="254">
        <v>949.11</v>
      </c>
      <c r="AA11" s="252"/>
      <c r="AB11" s="255">
        <v>1429</v>
      </c>
      <c r="AC11" s="252"/>
      <c r="AD11" s="252"/>
      <c r="AE11" s="252"/>
      <c r="AF11" s="252">
        <f>G11*0.01</f>
        <v>0</v>
      </c>
      <c r="AG11" s="252"/>
      <c r="AH11" s="256">
        <f t="shared" ref="AH11:AH16" si="1">X11+Y11+Z11+AB11+AC11+AE11+AF11+AG11</f>
        <v>2433.0700000000002</v>
      </c>
      <c r="AI11" s="253">
        <f t="shared" ref="AI11:AI16" si="2">W11-AH11</f>
        <v>-467.14300000000003</v>
      </c>
    </row>
    <row r="12" spans="1:35">
      <c r="A12" s="250" t="e">
        <f>[1]PRESUPUESTO!#REF!</f>
        <v>#REF!</v>
      </c>
      <c r="B12" s="251" t="str">
        <f>[1]PRESUPUESTO!A13</f>
        <v>INIESTRA GONZALEZ J. JESUS</v>
      </c>
      <c r="C12" s="293"/>
      <c r="D12" s="293"/>
      <c r="E12" s="293"/>
      <c r="F12" s="252">
        <f>SUM([1]PRESUPUESTO!B13)</f>
        <v>0</v>
      </c>
      <c r="G12" s="252">
        <f>SUM('[1]BASE GRAVABLE'!B13)</f>
        <v>0</v>
      </c>
      <c r="H12" s="252">
        <f>SUM('[1]BASE GRAVABLE'!D13)</f>
        <v>0</v>
      </c>
      <c r="I12" s="252">
        <f>SUM('[1]BASE GRAVABLE'!G13)</f>
        <v>0</v>
      </c>
      <c r="J12" s="252">
        <f>'[1]BASE GRAVABLE'!J13</f>
        <v>0</v>
      </c>
      <c r="K12" s="252">
        <f>SUM('[1]BASE GRAVABLE'!S13)</f>
        <v>0</v>
      </c>
      <c r="L12" s="252">
        <f>'[1]BASE GRAVABLE'!P13</f>
        <v>0</v>
      </c>
      <c r="M12" s="252">
        <f>'[1]BASE GRAVABLE'!M13</f>
        <v>0</v>
      </c>
      <c r="N12" s="252">
        <f>'[1]BASE GRAVABLE'!Y13</f>
        <v>0</v>
      </c>
      <c r="O12" s="252">
        <f>SUM('[1]RETENCION ISR'!J13)</f>
        <v>1527.13</v>
      </c>
      <c r="P12" s="252">
        <f>'[1]BASE GRAVABLE'!X13</f>
        <v>0</v>
      </c>
      <c r="Q12" s="252">
        <f>'[1]RETENCION ISR'!L13</f>
        <v>0</v>
      </c>
      <c r="R12" s="252">
        <f>'[1]BASE GRAVABLE'!Z13</f>
        <v>0</v>
      </c>
      <c r="S12" s="252">
        <f>'[1]BASE GRAVABLE'!AA13</f>
        <v>0</v>
      </c>
      <c r="T12" s="252">
        <f>'[1]BASE GRAVABLE'!AB13</f>
        <v>0</v>
      </c>
      <c r="U12" s="252">
        <f>'[1]BASE GRAVABLE'!AC13</f>
        <v>0</v>
      </c>
      <c r="V12" s="252">
        <f>'[1]BASE GRAVABLE'!AD13</f>
        <v>0</v>
      </c>
      <c r="W12" s="253">
        <f t="shared" si="0"/>
        <v>1527.13</v>
      </c>
      <c r="X12" s="252">
        <f>SUM('[1]RETENCION ISR'!I13)+('[1]RETENCION RETROACTIVOS'!S13)</f>
        <v>0</v>
      </c>
      <c r="Y12" s="254">
        <v>53.46</v>
      </c>
      <c r="Z12" s="254">
        <v>949.11</v>
      </c>
      <c r="AA12" s="252"/>
      <c r="AB12" s="255">
        <v>854.25</v>
      </c>
      <c r="AC12" s="252"/>
      <c r="AD12" s="252"/>
      <c r="AE12" s="252"/>
      <c r="AF12" s="252">
        <f>G12*0.01</f>
        <v>0</v>
      </c>
      <c r="AG12" s="252">
        <v>1464.88</v>
      </c>
      <c r="AH12" s="256">
        <f t="shared" si="1"/>
        <v>3321.7000000000003</v>
      </c>
      <c r="AI12" s="253">
        <f t="shared" si="2"/>
        <v>-1794.5700000000002</v>
      </c>
    </row>
    <row r="13" spans="1:35">
      <c r="A13" s="250" t="e">
        <f>[1]PRESUPUESTO!#REF!</f>
        <v>#REF!</v>
      </c>
      <c r="B13" s="251" t="str">
        <f>[1]PRESUPUESTO!A14</f>
        <v>LANGARICA RIVERA VICTOR MANUEL</v>
      </c>
      <c r="C13" s="293"/>
      <c r="D13" s="293"/>
      <c r="E13" s="293"/>
      <c r="F13" s="252">
        <f>SUM([1]PRESUPUESTO!B14)</f>
        <v>0</v>
      </c>
      <c r="G13" s="252">
        <f>SUM('[1]BASE GRAVABLE'!B14)</f>
        <v>0</v>
      </c>
      <c r="H13" s="252">
        <f>SUM('[1]BASE GRAVABLE'!D14)</f>
        <v>0</v>
      </c>
      <c r="I13" s="252">
        <f>SUM('[1]BASE GRAVABLE'!G14)</f>
        <v>0</v>
      </c>
      <c r="J13" s="252">
        <f>'[1]BASE GRAVABLE'!J14</f>
        <v>0</v>
      </c>
      <c r="K13" s="252">
        <f>SUM('[1]BASE GRAVABLE'!S14)</f>
        <v>0</v>
      </c>
      <c r="L13" s="252">
        <f>'[1]BASE GRAVABLE'!P14</f>
        <v>0</v>
      </c>
      <c r="M13" s="252">
        <f>'[1]BASE GRAVABLE'!M14</f>
        <v>0</v>
      </c>
      <c r="N13" s="252">
        <f>'[1]BASE GRAVABLE'!Y14</f>
        <v>0</v>
      </c>
      <c r="O13" s="252">
        <f>SUM('[1]RETENCION ISR'!J14)</f>
        <v>2971.75</v>
      </c>
      <c r="P13" s="252">
        <f>'[1]BASE GRAVABLE'!X14</f>
        <v>0</v>
      </c>
      <c r="Q13" s="252">
        <f>'[1]RETENCION ISR'!L14</f>
        <v>0</v>
      </c>
      <c r="R13" s="252">
        <f>'[1]BASE GRAVABLE'!Z14</f>
        <v>0</v>
      </c>
      <c r="S13" s="252">
        <f>'[1]BASE GRAVABLE'!AA14</f>
        <v>6192</v>
      </c>
      <c r="T13" s="252">
        <f>'[1]BASE GRAVABLE'!AB14</f>
        <v>0</v>
      </c>
      <c r="U13" s="252">
        <f>'[1]BASE GRAVABLE'!AC14</f>
        <v>0</v>
      </c>
      <c r="V13" s="252">
        <f>'[1]BASE GRAVABLE'!AD14</f>
        <v>0</v>
      </c>
      <c r="W13" s="253">
        <f t="shared" si="0"/>
        <v>9163.75</v>
      </c>
      <c r="X13" s="252">
        <f>SUM('[1]RETENCION ISR'!I14)+('[1]RETENCION RETROACTIVOS'!S14)</f>
        <v>0</v>
      </c>
      <c r="Y13" s="254">
        <v>53.46</v>
      </c>
      <c r="Z13" s="254">
        <v>949.11</v>
      </c>
      <c r="AA13" s="252"/>
      <c r="AB13" s="255"/>
      <c r="AC13" s="252"/>
      <c r="AD13" s="252"/>
      <c r="AE13" s="252"/>
      <c r="AF13" s="252">
        <f>G13*0.01</f>
        <v>0</v>
      </c>
      <c r="AG13" s="252"/>
      <c r="AH13" s="256">
        <f t="shared" si="1"/>
        <v>1002.57</v>
      </c>
      <c r="AI13" s="253">
        <f t="shared" si="2"/>
        <v>8161.18</v>
      </c>
    </row>
    <row r="14" spans="1:35">
      <c r="A14" s="250" t="e">
        <f>[1]PRESUPUESTO!#REF!</f>
        <v>#REF!</v>
      </c>
      <c r="B14" s="251" t="str">
        <f>[1]PRESUPUESTO!A15</f>
        <v>GARCIA MAGAÑA RAUL</v>
      </c>
      <c r="C14" s="293"/>
      <c r="D14" s="293"/>
      <c r="E14" s="293"/>
      <c r="F14" s="252">
        <f>SUM([1]PRESUPUESTO!B15)</f>
        <v>0</v>
      </c>
      <c r="G14" s="252">
        <f>SUM('[1]BASE GRAVABLE'!B15)</f>
        <v>0</v>
      </c>
      <c r="H14" s="252">
        <f>SUM('[1]BASE GRAVABLE'!D15)</f>
        <v>0</v>
      </c>
      <c r="I14" s="252">
        <f>SUM('[1]BASE GRAVABLE'!G15)</f>
        <v>0</v>
      </c>
      <c r="J14" s="252">
        <f>'[1]BASE GRAVABLE'!J15</f>
        <v>0</v>
      </c>
      <c r="K14" s="252">
        <f>SUM('[1]BASE GRAVABLE'!S15)</f>
        <v>0</v>
      </c>
      <c r="L14" s="252">
        <f>'[1]BASE GRAVABLE'!P15</f>
        <v>0</v>
      </c>
      <c r="M14" s="252">
        <f>'[1]BASE GRAVABLE'!M15</f>
        <v>0</v>
      </c>
      <c r="N14" s="252">
        <f>'[1]BASE GRAVABLE'!Y15</f>
        <v>0</v>
      </c>
      <c r="O14" s="252">
        <f>SUM('[1]RETENCION ISR'!J15)</f>
        <v>909.11000000000013</v>
      </c>
      <c r="P14" s="252">
        <f>'[1]BASE GRAVABLE'!X15</f>
        <v>0</v>
      </c>
      <c r="Q14" s="252">
        <f>'[1]RETENCION ISR'!L15</f>
        <v>0</v>
      </c>
      <c r="R14" s="252">
        <f>'[1]BASE GRAVABLE'!Z15</f>
        <v>0</v>
      </c>
      <c r="S14" s="252">
        <f>'[1]BASE GRAVABLE'!AA15</f>
        <v>0</v>
      </c>
      <c r="T14" s="252">
        <f>'[1]BASE GRAVABLE'!AB15</f>
        <v>0</v>
      </c>
      <c r="U14" s="252">
        <f>'[1]BASE GRAVABLE'!AC15</f>
        <v>0</v>
      </c>
      <c r="V14" s="252">
        <f>'[1]BASE GRAVABLE'!AD15</f>
        <v>0</v>
      </c>
      <c r="W14" s="253">
        <f t="shared" si="0"/>
        <v>909.11000000000013</v>
      </c>
      <c r="X14" s="252">
        <f>SUM('[1]RETENCION ISR'!I15)+('[1]RETENCION RETROACTIVOS'!S15)</f>
        <v>0</v>
      </c>
      <c r="Y14" s="254">
        <v>33.29</v>
      </c>
      <c r="Z14" s="254">
        <v>653.47</v>
      </c>
      <c r="AA14" s="252"/>
      <c r="AB14" s="255"/>
      <c r="AC14" s="252"/>
      <c r="AD14" s="252"/>
      <c r="AE14" s="252">
        <f>G14*0.01</f>
        <v>0</v>
      </c>
      <c r="AF14" s="252"/>
      <c r="AG14" s="252"/>
      <c r="AH14" s="256">
        <f t="shared" si="1"/>
        <v>686.76</v>
      </c>
      <c r="AI14" s="253">
        <f t="shared" si="2"/>
        <v>222.35000000000014</v>
      </c>
    </row>
    <row r="15" spans="1:35">
      <c r="A15" s="250" t="e">
        <f>[1]PRESUPUESTO!#REF!</f>
        <v>#REF!</v>
      </c>
      <c r="B15" s="251" t="str">
        <f>[1]PRESUPUESTO!A16</f>
        <v>SANCHEZ VIEYRA MARIA TERESA</v>
      </c>
      <c r="C15" s="293"/>
      <c r="D15" s="293"/>
      <c r="E15" s="293"/>
      <c r="F15" s="252">
        <f>SUM([1]PRESUPUESTO!B16)</f>
        <v>0</v>
      </c>
      <c r="G15" s="252">
        <f>SUM('[1]BASE GRAVABLE'!B16)</f>
        <v>0</v>
      </c>
      <c r="H15" s="252">
        <f>SUM('[1]BASE GRAVABLE'!D16)</f>
        <v>0</v>
      </c>
      <c r="I15" s="252">
        <f>SUM('[1]BASE GRAVABLE'!G16)</f>
        <v>0</v>
      </c>
      <c r="J15" s="252">
        <f>'[1]BASE GRAVABLE'!J16</f>
        <v>0</v>
      </c>
      <c r="K15" s="252">
        <f>SUM('[1]BASE GRAVABLE'!S16)</f>
        <v>0</v>
      </c>
      <c r="L15" s="252">
        <f>'[1]BASE GRAVABLE'!P16</f>
        <v>0</v>
      </c>
      <c r="M15" s="252">
        <f>'[1]BASE GRAVABLE'!M16</f>
        <v>0</v>
      </c>
      <c r="N15" s="252">
        <f>'[1]BASE GRAVABLE'!Y16</f>
        <v>0</v>
      </c>
      <c r="O15" s="252">
        <f>SUM('[1]RETENCION ISR'!J16)</f>
        <v>909.11000000000013</v>
      </c>
      <c r="P15" s="252">
        <f>'[1]BASE GRAVABLE'!X16</f>
        <v>0</v>
      </c>
      <c r="Q15" s="252">
        <f>'[1]RETENCION ISR'!L16</f>
        <v>0</v>
      </c>
      <c r="R15" s="252">
        <f>'[1]BASE GRAVABLE'!Z16</f>
        <v>0</v>
      </c>
      <c r="S15" s="252">
        <f>'[1]BASE GRAVABLE'!AA16</f>
        <v>0</v>
      </c>
      <c r="T15" s="252">
        <f>'[1]BASE GRAVABLE'!AB16</f>
        <v>0</v>
      </c>
      <c r="U15" s="252">
        <f>'[1]BASE GRAVABLE'!AC16</f>
        <v>0</v>
      </c>
      <c r="V15" s="252">
        <f>'[1]BASE GRAVABLE'!AD16</f>
        <v>0</v>
      </c>
      <c r="W15" s="253">
        <f t="shared" si="0"/>
        <v>909.11000000000013</v>
      </c>
      <c r="X15" s="252">
        <f>SUM('[1]RETENCION ISR'!I16)+('[1]RETENCION RETROACTIVOS'!S16)</f>
        <v>0</v>
      </c>
      <c r="Y15" s="254">
        <v>33.29</v>
      </c>
      <c r="Z15" s="254">
        <v>653.47</v>
      </c>
      <c r="AA15" s="252"/>
      <c r="AB15" s="255"/>
      <c r="AC15" s="252"/>
      <c r="AD15" s="252"/>
      <c r="AE15" s="252"/>
      <c r="AF15" s="252">
        <f>G15*0.01</f>
        <v>0</v>
      </c>
      <c r="AG15" s="252"/>
      <c r="AH15" s="256">
        <f t="shared" si="1"/>
        <v>686.76</v>
      </c>
      <c r="AI15" s="253">
        <f t="shared" si="2"/>
        <v>222.35000000000014</v>
      </c>
    </row>
    <row r="16" spans="1:35" ht="15.75" thickBot="1">
      <c r="A16" s="250" t="e">
        <f>[1]PRESUPUESTO!#REF!</f>
        <v>#REF!</v>
      </c>
      <c r="B16" s="251" t="str">
        <f>[1]PRESUPUESTO!A17</f>
        <v>HINOJOSA GOMEZ CARLOS ADOLFO</v>
      </c>
      <c r="C16" s="293"/>
      <c r="D16" s="293"/>
      <c r="E16" s="293"/>
      <c r="F16" s="252">
        <f>SUM([1]PRESUPUESTO!B17)</f>
        <v>0</v>
      </c>
      <c r="G16" s="252">
        <f>SUM('[1]BASE GRAVABLE'!B17)</f>
        <v>0</v>
      </c>
      <c r="H16" s="252">
        <f>SUM('[1]BASE GRAVABLE'!D17)</f>
        <v>0</v>
      </c>
      <c r="I16" s="252">
        <f>SUM('[1]BASE GRAVABLE'!G17)</f>
        <v>0</v>
      </c>
      <c r="J16" s="252">
        <f>'[1]BASE GRAVABLE'!J17</f>
        <v>0</v>
      </c>
      <c r="K16" s="252">
        <f>SUM('[1]BASE GRAVABLE'!S17)</f>
        <v>0</v>
      </c>
      <c r="L16" s="252">
        <f>'[1]BASE GRAVABLE'!P17</f>
        <v>0</v>
      </c>
      <c r="M16" s="252">
        <f>'[1]BASE GRAVABLE'!M17</f>
        <v>0</v>
      </c>
      <c r="N16" s="252">
        <f>'[1]BASE GRAVABLE'!Y17</f>
        <v>0</v>
      </c>
      <c r="O16" s="252">
        <f>SUM('[1]RETENCION ISR'!J17)</f>
        <v>988.87000000000012</v>
      </c>
      <c r="P16" s="252">
        <f>'[1]BASE GRAVABLE'!X17</f>
        <v>0</v>
      </c>
      <c r="Q16" s="252">
        <f>'[1]RETENCION ISR'!L17</f>
        <v>0</v>
      </c>
      <c r="R16" s="252">
        <f>'[1]BASE GRAVABLE'!Z17</f>
        <v>373.40999999999997</v>
      </c>
      <c r="S16" s="252">
        <f>'[1]BASE GRAVABLE'!AA17</f>
        <v>0</v>
      </c>
      <c r="T16" s="252">
        <f>'[1]BASE GRAVABLE'!AB17</f>
        <v>0</v>
      </c>
      <c r="U16" s="252">
        <f>'[1]BASE GRAVABLE'!AC17</f>
        <v>0</v>
      </c>
      <c r="V16" s="252">
        <f>'[1]BASE GRAVABLE'!AD17</f>
        <v>0</v>
      </c>
      <c r="W16" s="253">
        <f t="shared" si="0"/>
        <v>1362.2800000000002</v>
      </c>
      <c r="X16" s="252">
        <f>SUM('[1]RETENCION ISR'!I17)+('[1]RETENCION RETROACTIVOS'!S17)</f>
        <v>0</v>
      </c>
      <c r="Y16" s="254">
        <v>34.840000000000003</v>
      </c>
      <c r="Z16" s="254">
        <v>653.47</v>
      </c>
      <c r="AA16" s="252"/>
      <c r="AB16" s="255"/>
      <c r="AC16" s="252"/>
      <c r="AD16" s="252"/>
      <c r="AE16" s="252"/>
      <c r="AF16" s="252">
        <f>G16*0.01</f>
        <v>0</v>
      </c>
      <c r="AG16" s="252"/>
      <c r="AH16" s="256">
        <f t="shared" si="1"/>
        <v>688.31000000000006</v>
      </c>
      <c r="AI16" s="253">
        <f t="shared" si="2"/>
        <v>673.97000000000014</v>
      </c>
    </row>
    <row r="17" spans="1:35" ht="16.5" thickBot="1">
      <c r="A17" s="257" t="s">
        <v>66</v>
      </c>
      <c r="B17" s="258"/>
      <c r="C17" s="294"/>
      <c r="D17" s="294"/>
      <c r="E17" s="295"/>
      <c r="F17" s="259">
        <f>SUM(F10:F16)</f>
        <v>0</v>
      </c>
      <c r="G17" s="259">
        <f>SUM(G10:G16)</f>
        <v>0</v>
      </c>
      <c r="H17" s="259">
        <f>SUM(H10:H16)</f>
        <v>0</v>
      </c>
      <c r="I17" s="259">
        <f>SUM(I10:I16)</f>
        <v>0</v>
      </c>
      <c r="J17" s="259">
        <f t="shared" ref="J17:AD17" si="3">SUM(J10:J16)</f>
        <v>0</v>
      </c>
      <c r="K17" s="259">
        <f t="shared" si="3"/>
        <v>0</v>
      </c>
      <c r="L17" s="259">
        <f t="shared" si="3"/>
        <v>0</v>
      </c>
      <c r="M17" s="259">
        <f t="shared" si="3"/>
        <v>0</v>
      </c>
      <c r="N17" s="259">
        <f>SUM(N10:N16)</f>
        <v>0</v>
      </c>
      <c r="O17" s="259">
        <f t="shared" si="3"/>
        <v>10595.800000000001</v>
      </c>
      <c r="P17" s="259">
        <f t="shared" si="3"/>
        <v>0</v>
      </c>
      <c r="Q17" s="259">
        <f t="shared" si="3"/>
        <v>0</v>
      </c>
      <c r="R17" s="259">
        <f>SUM(R10:R16)</f>
        <v>1458.1109999999999</v>
      </c>
      <c r="S17" s="259">
        <f t="shared" si="3"/>
        <v>6192</v>
      </c>
      <c r="T17" s="259">
        <f t="shared" si="3"/>
        <v>0</v>
      </c>
      <c r="U17" s="259">
        <f t="shared" si="3"/>
        <v>0</v>
      </c>
      <c r="V17" s="259">
        <f t="shared" si="3"/>
        <v>0</v>
      </c>
      <c r="W17" s="259">
        <f>SUM(W10:W16)</f>
        <v>18245.911</v>
      </c>
      <c r="X17" s="259">
        <f>SUM(X10:X16)</f>
        <v>0</v>
      </c>
      <c r="Y17" s="259">
        <f>SUM(Y10:Y16)</f>
        <v>319.75</v>
      </c>
      <c r="Z17" s="259">
        <f>SUM(Z10:Z16)</f>
        <v>5756.85</v>
      </c>
      <c r="AA17" s="259">
        <f t="shared" si="3"/>
        <v>0</v>
      </c>
      <c r="AB17" s="259">
        <f>SUM(AB10:AB16)</f>
        <v>4320.25</v>
      </c>
      <c r="AC17" s="259">
        <f t="shared" si="3"/>
        <v>0</v>
      </c>
      <c r="AD17" s="259">
        <f t="shared" si="3"/>
        <v>0</v>
      </c>
      <c r="AE17" s="259">
        <f>SUM(AE10:AE16)</f>
        <v>0</v>
      </c>
      <c r="AF17" s="259">
        <f>SUM(AF10:AF16)</f>
        <v>0</v>
      </c>
      <c r="AG17" s="259">
        <f>SUM(AG10:AG16)</f>
        <v>1464.88</v>
      </c>
      <c r="AH17" s="259">
        <f>SUM(AH10:AH16)</f>
        <v>11861.73</v>
      </c>
      <c r="AI17" s="259">
        <f>SUM(AI10:AI16)</f>
        <v>6384.1810000000014</v>
      </c>
    </row>
    <row r="18" spans="1:35" ht="15.75">
      <c r="A18" s="260"/>
      <c r="B18" s="261"/>
      <c r="C18" s="262"/>
      <c r="D18" s="262"/>
      <c r="E18" s="263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5"/>
      <c r="X18" s="264"/>
      <c r="Y18" s="266"/>
      <c r="Z18" s="264"/>
      <c r="AA18" s="264"/>
      <c r="AB18" s="267"/>
      <c r="AC18" s="264"/>
      <c r="AD18" s="264"/>
      <c r="AE18" s="264"/>
      <c r="AF18" s="264"/>
      <c r="AG18" s="264"/>
      <c r="AH18" s="66"/>
      <c r="AI18" s="268"/>
    </row>
    <row r="19" spans="1:35">
      <c r="A19" s="269"/>
      <c r="B19" s="270"/>
      <c r="C19" s="262"/>
      <c r="D19" s="262"/>
      <c r="E19" s="263"/>
      <c r="F19" s="271"/>
      <c r="G19" s="296"/>
      <c r="H19" s="296"/>
      <c r="I19" s="271"/>
      <c r="J19" s="272"/>
      <c r="K19" s="273"/>
      <c r="L19" s="273"/>
      <c r="M19" s="273"/>
      <c r="N19" s="273"/>
      <c r="O19" s="273"/>
      <c r="P19" s="273"/>
      <c r="Q19" s="273"/>
      <c r="R19" s="273"/>
      <c r="S19" s="274"/>
      <c r="T19" s="274"/>
      <c r="U19" s="274"/>
      <c r="V19" s="274"/>
      <c r="W19" s="274"/>
      <c r="X19" s="274"/>
      <c r="Y19" s="275"/>
      <c r="Z19" s="276"/>
      <c r="AA19" s="276"/>
      <c r="AB19" s="276"/>
      <c r="AC19" s="274"/>
      <c r="AD19" s="274"/>
      <c r="AE19" s="274"/>
      <c r="AF19" s="277"/>
      <c r="AG19" s="277"/>
      <c r="AH19" s="277"/>
      <c r="AI19" s="278"/>
    </row>
    <row r="20" spans="1:35">
      <c r="A20" s="269"/>
      <c r="B20" s="270"/>
      <c r="C20" s="262"/>
      <c r="D20" s="262"/>
      <c r="E20" s="263"/>
      <c r="F20" s="279" t="s">
        <v>221</v>
      </c>
      <c r="G20" s="279"/>
      <c r="H20" s="279"/>
      <c r="I20" s="280"/>
      <c r="J20" s="272"/>
      <c r="K20" s="276"/>
      <c r="L20" s="276"/>
      <c r="M20" s="276"/>
      <c r="N20" s="276"/>
      <c r="O20" s="276"/>
      <c r="P20" s="276"/>
      <c r="Q20" s="276"/>
      <c r="R20" s="276"/>
      <c r="S20" s="276"/>
      <c r="T20" s="280"/>
      <c r="U20" s="280"/>
      <c r="V20" s="280"/>
      <c r="W20" s="279" t="s">
        <v>213</v>
      </c>
      <c r="X20" s="279"/>
      <c r="Y20" s="279"/>
      <c r="Z20" s="281"/>
      <c r="AA20" s="282" t="s">
        <v>71</v>
      </c>
      <c r="AB20" s="282"/>
      <c r="AC20" s="282"/>
      <c r="AD20" s="282"/>
      <c r="AE20" s="282"/>
      <c r="AF20" s="282"/>
      <c r="AG20" s="283"/>
      <c r="AH20" s="276"/>
      <c r="AI20" s="276"/>
    </row>
    <row r="21" spans="1:35">
      <c r="A21" s="284"/>
      <c r="B21" s="284"/>
      <c r="C21" s="285"/>
      <c r="D21" s="285"/>
      <c r="E21" s="285"/>
      <c r="F21" s="286" t="s">
        <v>145</v>
      </c>
      <c r="G21" s="286"/>
      <c r="H21" s="286"/>
      <c r="I21" s="275"/>
      <c r="J21" s="272"/>
      <c r="K21" s="275"/>
      <c r="L21" s="275"/>
      <c r="M21" s="275"/>
      <c r="N21" s="275"/>
      <c r="O21" s="275"/>
      <c r="P21" s="275"/>
      <c r="Q21" s="275"/>
      <c r="R21" s="275"/>
      <c r="S21" s="275"/>
      <c r="T21" s="287"/>
      <c r="U21" s="287"/>
      <c r="V21" s="287"/>
      <c r="W21" s="286" t="s">
        <v>55</v>
      </c>
      <c r="X21" s="286"/>
      <c r="Y21" s="286"/>
      <c r="Z21" s="287"/>
      <c r="AA21" s="288" t="s">
        <v>53</v>
      </c>
      <c r="AB21" s="288"/>
      <c r="AC21" s="288"/>
      <c r="AD21" s="288"/>
      <c r="AE21" s="288"/>
      <c r="AF21" s="288"/>
      <c r="AG21" s="283"/>
      <c r="AH21" s="289"/>
      <c r="AI21" s="275"/>
    </row>
    <row r="22" spans="1:35">
      <c r="A22" s="284"/>
      <c r="B22" s="284"/>
      <c r="C22" s="285"/>
      <c r="D22" s="285"/>
      <c r="E22" s="285"/>
      <c r="F22" s="271"/>
      <c r="G22" s="290" t="s">
        <v>75</v>
      </c>
      <c r="H22" s="271"/>
      <c r="I22" s="271"/>
      <c r="J22" s="272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91" t="s">
        <v>76</v>
      </c>
      <c r="X22" s="291"/>
      <c r="Y22" s="291"/>
      <c r="Z22" s="292"/>
      <c r="AA22" s="288" t="s">
        <v>77</v>
      </c>
      <c r="AB22" s="288"/>
      <c r="AC22" s="288"/>
      <c r="AD22" s="288"/>
      <c r="AE22" s="288"/>
      <c r="AF22" s="288"/>
      <c r="AG22" s="283"/>
      <c r="AH22" s="289"/>
      <c r="AI22" s="275"/>
    </row>
  </sheetData>
  <mergeCells count="27">
    <mergeCell ref="W22:Y22"/>
    <mergeCell ref="AA22:AF22"/>
    <mergeCell ref="F20:H20"/>
    <mergeCell ref="W20:Y20"/>
    <mergeCell ref="AA20:AF20"/>
    <mergeCell ref="F21:H21"/>
    <mergeCell ref="W21:Y21"/>
    <mergeCell ref="AA21:AF21"/>
    <mergeCell ref="T8:T9"/>
    <mergeCell ref="U8:U9"/>
    <mergeCell ref="V8:V9"/>
    <mergeCell ref="AD8:AD9"/>
    <mergeCell ref="AG8:AG9"/>
    <mergeCell ref="G19:H19"/>
    <mergeCell ref="K19:R19"/>
    <mergeCell ref="J8:J9"/>
    <mergeCell ref="M8:M9"/>
    <mergeCell ref="P8:P9"/>
    <mergeCell ref="Q8:Q9"/>
    <mergeCell ref="R8:R9"/>
    <mergeCell ref="S8:S9"/>
    <mergeCell ref="A2:AI2"/>
    <mergeCell ref="A3:AI3"/>
    <mergeCell ref="A4:AI4"/>
    <mergeCell ref="A5:AI5"/>
    <mergeCell ref="G7:W7"/>
    <mergeCell ref="X7:AH7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TIEMPO COMPLETO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2015-10-20T14:50:50Z</dcterms:created>
  <dcterms:modified xsi:type="dcterms:W3CDTF">2015-10-20T15:11:22Z</dcterms:modified>
</cp:coreProperties>
</file>